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N:\Brno-Nováčkova\DUR\VODOVOD\PLT+PDF\NOV_DSP-DWG\"/>
    </mc:Choice>
  </mc:AlternateContent>
  <xr:revisionPtr revIDLastSave="0" documentId="14_{C8A24FA0-E7AD-4B1A-B7C9-2E5ED3F71B7B}" xr6:coauthVersionLast="45" xr6:coauthVersionMax="45" xr10:uidLastSave="{00000000-0000-0000-0000-000000000000}"/>
  <bookViews>
    <workbookView xWindow="576" yWindow="916" windowWidth="24153" windowHeight="14152" xr2:uid="{00000000-000D-0000-FFFF-FFFF00000000}"/>
  </bookViews>
  <sheets>
    <sheet name="D.1.4.4" sheetId="6" r:id="rId1"/>
    <sheet name="D.1.4.4-NOV_vodpříp_REK" sheetId="8" r:id="rId2"/>
    <sheet name="Z_POVRCHY_OPR" sheetId="7" r:id="rId3"/>
    <sheet name="List3" sheetId="3" r:id="rId4"/>
    <sheet name="List4" sheetId="4" r:id="rId5"/>
    <sheet name="List5" sheetId="5" r:id="rId6"/>
  </sheets>
  <externalReferences>
    <externalReference r:id="rId7"/>
  </externalReferences>
  <definedNames>
    <definedName name="_xlnm.Print_Titles" localSheetId="1">'D.1.4.4-NOV_vodpříp_REK'!$6:$12</definedName>
    <definedName name="_xlnm.Print_Titles" localSheetId="2">Z_POVRCHY_OPR!$1:$7</definedName>
    <definedName name="_xlnm.Print_Area" localSheetId="0">'D.1.4.4'!$A$1:$I$60</definedName>
    <definedName name="_xlnm.Print_Area" localSheetId="1">'D.1.4.4-NOV_vodpříp_REK'!$C$2:$M$32</definedName>
    <definedName name="_xlnm.Print_Area" localSheetId="2">Z_POVRCHY_OPR!$A$1:$BC$52</definedName>
    <definedName name="OLE_LINK1" localSheetId="0">'D.1.4.4'!$A$31</definedName>
    <definedName name="řad31" localSheetId="1" hidden="1">{#N/A,#N/A,TRUE,"Titul";#N/A,#N/A,TRUE,"var1.rek";#N/A,#N/A,TRUE,"řad A2-1-2";#N/A,#N/A,TRUE,"řad A2-2-2"}</definedName>
    <definedName name="řad31" localSheetId="2" hidden="1">{#N/A,#N/A,TRUE,"Titul";#N/A,#N/A,TRUE,"var1.rek";#N/A,#N/A,TRUE,"řad A2-1-2";#N/A,#N/A,TRUE,"řad A2-2-2"}</definedName>
    <definedName name="řad31" hidden="1">{#N/A,#N/A,TRUE,"Titul";#N/A,#N/A,TRUE,"var1.rek";#N/A,#N/A,TRUE,"řad A2-1-2";#N/A,#N/A,TRUE,"řad A2-2-2"}</definedName>
    <definedName name="wrn.TISK._.S1." localSheetId="1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  <definedName name="wrn.TISK._.S1." localSheetId="2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  <definedName name="wrn.TISK._.S1.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6" i="8" l="1"/>
  <c r="X25" i="8"/>
  <c r="X24" i="8"/>
  <c r="X23" i="8"/>
  <c r="X22" i="8"/>
  <c r="X21" i="8"/>
  <c r="X19" i="8"/>
  <c r="X18" i="8"/>
  <c r="X17" i="8"/>
  <c r="X16" i="8"/>
  <c r="X15" i="8"/>
  <c r="X14" i="8"/>
  <c r="X13" i="8"/>
  <c r="W26" i="8"/>
  <c r="W25" i="8"/>
  <c r="W24" i="8"/>
  <c r="W23" i="8"/>
  <c r="W22" i="8"/>
  <c r="W21" i="8"/>
  <c r="W19" i="8"/>
  <c r="W18" i="8"/>
  <c r="W17" i="8"/>
  <c r="W16" i="8"/>
  <c r="W15" i="8"/>
  <c r="W14" i="8"/>
  <c r="W30" i="8"/>
  <c r="P37" i="8" s="1"/>
  <c r="W13" i="8"/>
  <c r="D24" i="8"/>
  <c r="D19" i="8"/>
  <c r="X31" i="8" l="1"/>
  <c r="O38" i="8" s="1"/>
  <c r="W31" i="8"/>
  <c r="O37" i="8" s="1"/>
  <c r="J28" i="8" l="1"/>
  <c r="M153" i="6" l="1"/>
  <c r="V25" i="8" l="1"/>
  <c r="V24" i="8"/>
  <c r="V22" i="8"/>
  <c r="V21" i="8"/>
  <c r="V19" i="8"/>
  <c r="V17" i="8"/>
  <c r="V15" i="8"/>
  <c r="V14" i="8"/>
  <c r="V13" i="8"/>
  <c r="U19" i="8" l="1"/>
  <c r="T19" i="8"/>
  <c r="S19" i="8"/>
  <c r="R19" i="8"/>
  <c r="O19" i="8"/>
  <c r="K19" i="8" s="1"/>
  <c r="AB30" i="8" l="1"/>
  <c r="AA30" i="8"/>
  <c r="Z30" i="8"/>
  <c r="Y30" i="8"/>
  <c r="X30" i="8"/>
  <c r="P38" i="8" s="1"/>
  <c r="V30" i="8" l="1"/>
  <c r="P36" i="8" s="1"/>
  <c r="U30" i="8"/>
  <c r="P35" i="8" s="1"/>
  <c r="T30" i="8"/>
  <c r="P34" i="8" s="1"/>
  <c r="S30" i="8"/>
  <c r="R30" i="8"/>
  <c r="U13" i="8"/>
  <c r="T13" i="8"/>
  <c r="S13" i="8"/>
  <c r="R13" i="8"/>
  <c r="U15" i="8"/>
  <c r="T15" i="8"/>
  <c r="S15" i="8"/>
  <c r="R15" i="8"/>
  <c r="U17" i="8"/>
  <c r="T17" i="8"/>
  <c r="S17" i="8"/>
  <c r="R17" i="8"/>
  <c r="U21" i="8"/>
  <c r="T21" i="8"/>
  <c r="S21" i="8"/>
  <c r="R21" i="8"/>
  <c r="U24" i="8"/>
  <c r="T24" i="8"/>
  <c r="S24" i="8"/>
  <c r="R24" i="8"/>
  <c r="R31" i="8" l="1"/>
  <c r="S31" i="8"/>
  <c r="O33" i="8" s="1"/>
  <c r="T31" i="8"/>
  <c r="O34" i="8" s="1"/>
  <c r="U31" i="8"/>
  <c r="O35" i="8" s="1"/>
  <c r="V31" i="8"/>
  <c r="O36" i="8" s="1"/>
  <c r="Q31" i="8" l="1"/>
  <c r="O32" i="8"/>
  <c r="O40" i="8" s="1"/>
  <c r="N31" i="8" l="1"/>
  <c r="O24" i="8" l="1"/>
  <c r="K24" i="8" s="1"/>
  <c r="O21" i="8"/>
  <c r="K21" i="8" s="1"/>
  <c r="O17" i="8"/>
  <c r="K17" i="8" s="1"/>
  <c r="O15" i="8"/>
  <c r="K15" i="8" s="1"/>
  <c r="C15" i="8"/>
  <c r="B15" i="8"/>
  <c r="O13" i="8"/>
  <c r="K13" i="8" s="1"/>
  <c r="B17" i="8" l="1"/>
  <c r="C17" i="8"/>
  <c r="K28" i="8"/>
  <c r="O31" i="8" s="1"/>
  <c r="C19" i="8" l="1"/>
  <c r="B19" i="8"/>
  <c r="B21" i="8" l="1"/>
  <c r="C21" i="8"/>
  <c r="C24" i="8" l="1"/>
  <c r="B24" i="8"/>
</calcChain>
</file>

<file path=xl/sharedStrings.xml><?xml version="1.0" encoding="utf-8"?>
<sst xmlns="http://schemas.openxmlformats.org/spreadsheetml/2006/main" count="210" uniqueCount="121">
  <si>
    <t>ulice</t>
  </si>
  <si>
    <t>Vlastník</t>
  </si>
  <si>
    <t xml:space="preserve"> </t>
  </si>
  <si>
    <t>veřejné prostranství</t>
  </si>
  <si>
    <t>nemovitost</t>
  </si>
  <si>
    <t>Poznámka</t>
  </si>
  <si>
    <t>chodník        bet. zám. dl.</t>
  </si>
  <si>
    <t>obrubník silniční</t>
  </si>
  <si>
    <t>zatravněno</t>
  </si>
  <si>
    <t>polovina šířky výkopu řadu</t>
  </si>
  <si>
    <t>budova, sklep, šachta</t>
  </si>
  <si>
    <t>(m)</t>
  </si>
  <si>
    <t>(ks)</t>
  </si>
  <si>
    <t>CELKEM</t>
  </si>
  <si>
    <t>Číslo stavby:</t>
  </si>
  <si>
    <t xml:space="preserve">Název stavby : </t>
  </si>
  <si>
    <t>Pořad. Číslo</t>
  </si>
  <si>
    <t xml:space="preserve">List </t>
  </si>
  <si>
    <t>Informace o vlastníkovi nemovitosti</t>
  </si>
  <si>
    <t>Technické údaje o vyměňované části vodovodní přípojky</t>
  </si>
  <si>
    <t>příp.</t>
  </si>
  <si>
    <t>Ulice</t>
  </si>
  <si>
    <t>Adresa sídla vlastníka nemovitosti</t>
  </si>
  <si>
    <t xml:space="preserve">Profil </t>
  </si>
  <si>
    <t xml:space="preserve"> Délka</t>
  </si>
  <si>
    <t>Materiál</t>
  </si>
  <si>
    <t xml:space="preserve">č. </t>
  </si>
  <si>
    <t>( DN )</t>
  </si>
  <si>
    <t>veřejné</t>
  </si>
  <si>
    <t>(Příjmení, jméno nebo název org.)</t>
  </si>
  <si>
    <t>prostr.</t>
  </si>
  <si>
    <t>( mm)</t>
  </si>
  <si>
    <t xml:space="preserve"> ( m ) </t>
  </si>
  <si>
    <t>HDPE</t>
  </si>
  <si>
    <t>šoupátko D 40 (11/4")</t>
  </si>
  <si>
    <t>šoupátko D 50 (11/2")</t>
  </si>
  <si>
    <t xml:space="preserve">Celkem: </t>
  </si>
  <si>
    <t>Návrh PD zpracoval:</t>
  </si>
  <si>
    <t xml:space="preserve">Dne:    </t>
  </si>
  <si>
    <t>Tabulku v průběhu stavby</t>
  </si>
  <si>
    <t>Podpis :</t>
  </si>
  <si>
    <t xml:space="preserve">strana      /   z počtu   </t>
  </si>
  <si>
    <r>
      <t>U</t>
    </r>
    <r>
      <rPr>
        <b/>
        <sz val="9"/>
        <rFont val="Arial"/>
        <family val="2"/>
        <charset val="238"/>
      </rPr>
      <t>místění nemovitosti</t>
    </r>
  </si>
  <si>
    <t>stojatý kam. 25</t>
  </si>
  <si>
    <t>stojatý kam. 20</t>
  </si>
  <si>
    <t>stojatý kam. 15</t>
  </si>
  <si>
    <t>stojatý bet 20</t>
  </si>
  <si>
    <t>přídl. žul.k. 1ř. 15x15</t>
  </si>
  <si>
    <t>přídl. žul.k. 2ř. 10x10</t>
  </si>
  <si>
    <t>obrubník chodník. bet. 10cm</t>
  </si>
  <si>
    <t>vjezd        bet dl. 30x30</t>
  </si>
  <si>
    <t xml:space="preserve">VÝPIS POVRCHŮ DOTČENÝCH VÝSTAVBOU VODOVODNÍCH PŘÍPOJEK </t>
  </si>
  <si>
    <t>č.o.</t>
  </si>
  <si>
    <t>(ø)</t>
  </si>
  <si>
    <t>celkem</t>
  </si>
  <si>
    <t>DN32</t>
  </si>
  <si>
    <t>vozovka asfalt</t>
  </si>
  <si>
    <t>stojatý bet. 15</t>
  </si>
  <si>
    <t>zídka plotu</t>
  </si>
  <si>
    <t>chodník litý beton</t>
  </si>
  <si>
    <t>chodník bet. dl. 30x30</t>
  </si>
  <si>
    <t>vjezd bet.dl. 30x30</t>
  </si>
  <si>
    <t>vjezd bet. zám. dl.</t>
  </si>
  <si>
    <t>DN40</t>
  </si>
  <si>
    <t>chodník litý asfalt</t>
  </si>
  <si>
    <t>vozovka b. zám. dl.</t>
  </si>
  <si>
    <t>podvrt</t>
  </si>
  <si>
    <t>Pavel Mazal</t>
  </si>
  <si>
    <t>PSČ, Místo</t>
  </si>
  <si>
    <t>D32</t>
  </si>
  <si>
    <t>D40</t>
  </si>
  <si>
    <t>D50</t>
  </si>
  <si>
    <t>D63</t>
  </si>
  <si>
    <t>DN100</t>
  </si>
  <si>
    <t>přídl. žul.k. 2ř. 15x15</t>
  </si>
  <si>
    <t>přídl. žul.k. 1ř. 10x10</t>
  </si>
  <si>
    <t>chodník       žul. k. 10x10</t>
  </si>
  <si>
    <t>ležatý bet. 30</t>
  </si>
  <si>
    <t>ležatý kam.30</t>
  </si>
  <si>
    <t>ležatý kam.20</t>
  </si>
  <si>
    <t>ležatý bet. 20</t>
  </si>
  <si>
    <t>vjezd        bet. zám. dl.</t>
  </si>
  <si>
    <t>ležatý bet. 25</t>
  </si>
  <si>
    <t xml:space="preserve">VÝPIS VODOVODNÍCH PŘÍPOJEK </t>
  </si>
  <si>
    <t>DN80</t>
  </si>
  <si>
    <t>přídl. bet.          1ř. 25x50</t>
  </si>
  <si>
    <t>obrubník chodník. bet. 8cm</t>
  </si>
  <si>
    <t>chodník bet. dl. 40x40</t>
  </si>
  <si>
    <t>vjezd bet.dl. 40x40</t>
  </si>
  <si>
    <t>zídka plotu, opěrná</t>
  </si>
  <si>
    <t>říční štěrk</t>
  </si>
  <si>
    <t>vodoměr v šachtě</t>
  </si>
  <si>
    <t>DN150</t>
  </si>
  <si>
    <t>ležatý kam.25</t>
  </si>
  <si>
    <t>chodník       žul. k. 4/6</t>
  </si>
  <si>
    <t>chodník       žul. k. 8/10</t>
  </si>
  <si>
    <t>105</t>
  </si>
  <si>
    <t>68</t>
  </si>
  <si>
    <t>100</t>
  </si>
  <si>
    <t>94</t>
  </si>
  <si>
    <t xml:space="preserve"> 614 00 Brno</t>
  </si>
  <si>
    <t>Švábenský Kornelius</t>
  </si>
  <si>
    <t>Družstevní 1189/7, Řečkovice</t>
  </si>
  <si>
    <t xml:space="preserve"> 621 00 Brno</t>
  </si>
  <si>
    <t>SILICON IMAGE s.r.o.</t>
  </si>
  <si>
    <t xml:space="preserve">SJM Mackovčin Peter Mgr. Ph.D. a Mackovčinová Brigita Ing., </t>
  </si>
  <si>
    <t>Krajíček Bohumil</t>
  </si>
  <si>
    <t>Brno, Nováčkova III, rekonstrukce kanalizace a vodovodu</t>
  </si>
  <si>
    <t>Nováčkova</t>
  </si>
  <si>
    <t>Nováčkova 1426/68, Husovice</t>
  </si>
  <si>
    <t>Nováčkova 1429/100, Husovice</t>
  </si>
  <si>
    <t>Nováčkova 1445/89, Husovice</t>
  </si>
  <si>
    <t>4a</t>
  </si>
  <si>
    <t>Weishoferová Mária</t>
  </si>
  <si>
    <t>Šmahova 483/25</t>
  </si>
  <si>
    <t xml:space="preserve"> 627 00 Brno</t>
  </si>
  <si>
    <t>Statutární město Brno</t>
  </si>
  <si>
    <t xml:space="preserve"> 602 00 Brno</t>
  </si>
  <si>
    <t>Dominikánské nám. 196/1, Brno-město</t>
  </si>
  <si>
    <t>chodník       žul. k. 15x15</t>
  </si>
  <si>
    <t>Ulice                        Přípojka                     č. popisné/        č. orientační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</si>
</sst>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* #,##0\ &quot;Kč&quot;_-;\-* #,##0\ &quot;Kč&quot;_-;_-* &quot;-&quot;\ &quot;Kč&quot;_-;_-@_-"/>
    <numFmt numFmtId="41" formatCode="_-* #,##0_-;\-* #,##0_-;_-* &quot;-&quot;_-;_-@_-"/>
    <numFmt numFmtId="43" formatCode="_-* #,##0.00_-;\-* #,##0.00_-;_-* &quot;-&quot;??_-;_-@_-"/>
    <numFmt numFmtId="164" formatCode="0.0"/>
    <numFmt numFmtId="165" formatCode="_ * #,##0_ ;_ * \-#,##0_ ;_ * &quot;-&quot;_ ;_ @_ "/>
    <numFmt numFmtId="166" formatCode="_ * #,##0.00_ ;_ * \-#,##0.00_ ;_ * &quot;-&quot;??_ ;_ @_ "/>
    <numFmt numFmtId="167" formatCode="_ &quot;Kčs &quot;\ * #,##0_ ;_ &quot;Kčs &quot;\ * \-#,##0_ ;_ &quot;Kčs &quot;\ * &quot;-&quot;_ ;_ @_ "/>
    <numFmt numFmtId="168" formatCode="_ &quot;Kčs &quot;\ * #,##0.00_ ;_ &quot;Kčs &quot;\ * \-#,##0.00_ ;_ &quot;Kčs &quot;\ * &quot;-&quot;??_ ;_ @_ "/>
    <numFmt numFmtId="169" formatCode="_-* #,##0\ _S_k_-;\-* #,##0\ _S_k_-;_-* &quot;-&quot;\ _S_k_-;_-@_-"/>
    <numFmt numFmtId="170" formatCode="dd/mm/yyyy"/>
  </numFmts>
  <fonts count="27">
    <font>
      <sz val="11"/>
      <name val="Arial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Arial"/>
      <family val="2"/>
      <charset val="238"/>
    </font>
    <font>
      <sz val="10"/>
      <name val="Arial CE"/>
    </font>
    <font>
      <sz val="10"/>
      <name val="Geneva"/>
    </font>
    <font>
      <b/>
      <sz val="12"/>
      <name val="Arial CE"/>
      <charset val="238"/>
    </font>
    <font>
      <sz val="10"/>
      <color indexed="10"/>
      <name val="Arial CE"/>
      <charset val="238"/>
    </font>
    <font>
      <b/>
      <sz val="10"/>
      <name val="Arial CE"/>
      <family val="2"/>
      <charset val="238"/>
    </font>
    <font>
      <b/>
      <sz val="11"/>
      <color indexed="16"/>
      <name val="Arial CE"/>
      <charset val="238"/>
    </font>
    <font>
      <b/>
      <sz val="10"/>
      <name val="Arial"/>
      <family val="2"/>
      <charset val="238"/>
    </font>
    <font>
      <sz val="12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u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u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indexed="16"/>
      <name val="Arial"/>
      <family val="2"/>
      <charset val="238"/>
    </font>
    <font>
      <b/>
      <sz val="11"/>
      <name val="Arial CE"/>
      <charset val="238"/>
    </font>
    <font>
      <sz val="10"/>
      <name val="Arial"/>
      <family val="2"/>
      <charset val="238"/>
    </font>
    <font>
      <b/>
      <sz val="11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4" fillId="0" borderId="0">
      <alignment vertical="center"/>
    </xf>
    <xf numFmtId="0" fontId="5" fillId="2" borderId="21">
      <alignment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" fillId="2" borderId="6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/>
    <xf numFmtId="0" fontId="6" fillId="0" borderId="0"/>
    <xf numFmtId="0" fontId="6" fillId="0" borderId="0"/>
    <xf numFmtId="0" fontId="3" fillId="0" borderId="0"/>
    <xf numFmtId="0" fontId="8" fillId="0" borderId="0">
      <alignment vertical="center"/>
    </xf>
    <xf numFmtId="0" fontId="15" fillId="0" borderId="0"/>
    <xf numFmtId="0" fontId="25" fillId="0" borderId="0"/>
  </cellStyleXfs>
  <cellXfs count="261">
    <xf numFmtId="0" fontId="0" fillId="0" borderId="0" xfId="0"/>
    <xf numFmtId="0" fontId="2" fillId="0" borderId="0" xfId="0" applyFont="1"/>
    <xf numFmtId="0" fontId="3" fillId="0" borderId="0" xfId="1"/>
    <xf numFmtId="0" fontId="10" fillId="0" borderId="0" xfId="1" applyFont="1"/>
    <xf numFmtId="0" fontId="3" fillId="0" borderId="41" xfId="1" applyBorder="1"/>
    <xf numFmtId="0" fontId="3" fillId="0" borderId="5" xfId="1" applyBorder="1" applyAlignment="1">
      <alignment horizontal="center" vertical="center"/>
    </xf>
    <xf numFmtId="0" fontId="3" fillId="0" borderId="42" xfId="1" applyBorder="1"/>
    <xf numFmtId="0" fontId="3" fillId="0" borderId="37" xfId="1" applyBorder="1" applyAlignment="1">
      <alignment horizontal="center" vertical="center"/>
    </xf>
    <xf numFmtId="0" fontId="3" fillId="0" borderId="30" xfId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 wrapText="1"/>
    </xf>
    <xf numFmtId="49" fontId="0" fillId="0" borderId="11" xfId="15" applyNumberFormat="1" applyFont="1" applyBorder="1" applyAlignment="1">
      <alignment horizontal="center" vertical="center"/>
    </xf>
    <xf numFmtId="2" fontId="3" fillId="0" borderId="0" xfId="1" applyNumberFormat="1"/>
    <xf numFmtId="2" fontId="12" fillId="0" borderId="0" xfId="1" applyNumberFormat="1" applyFont="1" applyFill="1" applyBorder="1" applyAlignment="1">
      <alignment horizontal="right" vertical="center"/>
    </xf>
    <xf numFmtId="2" fontId="3" fillId="0" borderId="5" xfId="1" applyNumberFormat="1" applyFont="1" applyBorder="1" applyAlignment="1">
      <alignment horizontal="center" vertical="center" wrapText="1"/>
    </xf>
    <xf numFmtId="170" fontId="11" fillId="0" borderId="40" xfId="1" applyNumberFormat="1" applyFont="1" applyBorder="1" applyAlignment="1">
      <alignment horizontal="left" vertical="center" wrapText="1"/>
    </xf>
    <xf numFmtId="2" fontId="3" fillId="0" borderId="4" xfId="1" applyNumberFormat="1" applyFont="1" applyBorder="1" applyAlignment="1">
      <alignment horizontal="center" vertical="center" wrapText="1"/>
    </xf>
    <xf numFmtId="170" fontId="3" fillId="0" borderId="40" xfId="1" applyNumberFormat="1" applyFont="1" applyBorder="1" applyAlignment="1">
      <alignment horizontal="left" vertical="center" wrapText="1"/>
    </xf>
    <xf numFmtId="0" fontId="9" fillId="0" borderId="8" xfId="15" applyFont="1" applyBorder="1" applyAlignment="1">
      <alignment horizontal="center" vertical="center"/>
    </xf>
    <xf numFmtId="2" fontId="9" fillId="0" borderId="1" xfId="15" applyNumberFormat="1" applyFont="1" applyBorder="1" applyAlignment="1">
      <alignment horizontal="center" vertical="center"/>
    </xf>
    <xf numFmtId="1" fontId="9" fillId="0" borderId="1" xfId="15" applyNumberFormat="1" applyFont="1" applyBorder="1" applyAlignment="1">
      <alignment horizontal="center" vertical="center"/>
    </xf>
    <xf numFmtId="0" fontId="3" fillId="0" borderId="0" xfId="15" applyAlignment="1">
      <alignment horizontal="center"/>
    </xf>
    <xf numFmtId="2" fontId="3" fillId="0" borderId="0" xfId="15" applyNumberFormat="1"/>
    <xf numFmtId="0" fontId="3" fillId="0" borderId="0" xfId="15"/>
    <xf numFmtId="0" fontId="3" fillId="0" borderId="0" xfId="1" applyAlignment="1">
      <alignment horizontal="center"/>
    </xf>
    <xf numFmtId="0" fontId="18" fillId="0" borderId="0" xfId="1" applyFont="1"/>
    <xf numFmtId="49" fontId="19" fillId="0" borderId="0" xfId="1" applyNumberFormat="1" applyFont="1" applyAlignment="1">
      <alignment horizontal="left"/>
    </xf>
    <xf numFmtId="49" fontId="19" fillId="0" borderId="0" xfId="1" applyNumberFormat="1" applyFont="1"/>
    <xf numFmtId="49" fontId="18" fillId="0" borderId="0" xfId="1" applyNumberFormat="1" applyFont="1" applyAlignment="1">
      <alignment horizontal="right"/>
    </xf>
    <xf numFmtId="49" fontId="18" fillId="0" borderId="0" xfId="1" applyNumberFormat="1" applyFont="1" applyAlignment="1">
      <alignment horizontal="left"/>
    </xf>
    <xf numFmtId="0" fontId="6" fillId="0" borderId="0" xfId="1" applyFont="1"/>
    <xf numFmtId="0" fontId="20" fillId="0" borderId="0" xfId="1" applyFont="1"/>
    <xf numFmtId="49" fontId="18" fillId="0" borderId="0" xfId="1" applyNumberFormat="1" applyFont="1"/>
    <xf numFmtId="49" fontId="6" fillId="0" borderId="0" xfId="1" applyNumberFormat="1" applyFont="1" applyAlignment="1">
      <alignment horizontal="left"/>
    </xf>
    <xf numFmtId="49" fontId="6" fillId="0" borderId="0" xfId="1" applyNumberFormat="1" applyFont="1" applyAlignment="1">
      <alignment horizontal="right"/>
    </xf>
    <xf numFmtId="49" fontId="17" fillId="0" borderId="26" xfId="1" applyNumberFormat="1" applyFont="1" applyBorder="1" applyAlignment="1">
      <alignment horizontal="left"/>
    </xf>
    <xf numFmtId="49" fontId="13" fillId="0" borderId="27" xfId="1" applyNumberFormat="1" applyFont="1" applyBorder="1" applyAlignment="1">
      <alignment horizontal="left"/>
    </xf>
    <xf numFmtId="49" fontId="13" fillId="0" borderId="28" xfId="1" applyNumberFormat="1" applyFont="1" applyBorder="1" applyAlignment="1">
      <alignment horizontal="left"/>
    </xf>
    <xf numFmtId="49" fontId="17" fillId="0" borderId="26" xfId="1" applyNumberFormat="1" applyFont="1" applyBorder="1"/>
    <xf numFmtId="49" fontId="16" fillId="0" borderId="27" xfId="1" applyNumberFormat="1" applyFont="1" applyBorder="1"/>
    <xf numFmtId="49" fontId="6" fillId="0" borderId="27" xfId="1" applyNumberFormat="1" applyFont="1" applyBorder="1"/>
    <xf numFmtId="49" fontId="6" fillId="0" borderId="27" xfId="1" applyNumberFormat="1" applyFont="1" applyBorder="1" applyAlignment="1">
      <alignment horizontal="right"/>
    </xf>
    <xf numFmtId="49" fontId="6" fillId="0" borderId="28" xfId="1" applyNumberFormat="1" applyFont="1" applyBorder="1" applyAlignment="1">
      <alignment horizontal="left"/>
    </xf>
    <xf numFmtId="49" fontId="20" fillId="0" borderId="9" xfId="1" applyNumberFormat="1" applyFont="1" applyBorder="1" applyAlignment="1">
      <alignment horizontal="left"/>
    </xf>
    <xf numFmtId="49" fontId="6" fillId="0" borderId="10" xfId="1" applyNumberFormat="1" applyFont="1" applyBorder="1" applyAlignment="1">
      <alignment horizontal="left"/>
    </xf>
    <xf numFmtId="0" fontId="1" fillId="0" borderId="9" xfId="1" applyNumberFormat="1" applyFont="1" applyBorder="1"/>
    <xf numFmtId="49" fontId="13" fillId="0" borderId="0" xfId="1" applyNumberFormat="1" applyFont="1" applyBorder="1"/>
    <xf numFmtId="49" fontId="6" fillId="0" borderId="0" xfId="1" applyNumberFormat="1" applyFont="1" applyBorder="1"/>
    <xf numFmtId="49" fontId="6" fillId="0" borderId="0" xfId="1" applyNumberFormat="1" applyFont="1" applyBorder="1" applyAlignment="1">
      <alignment horizontal="right"/>
    </xf>
    <xf numFmtId="0" fontId="6" fillId="0" borderId="0" xfId="1" applyFont="1" applyFill="1"/>
    <xf numFmtId="0" fontId="13" fillId="0" borderId="47" xfId="1" applyFont="1" applyFill="1" applyBorder="1" applyAlignment="1">
      <alignment horizontal="center"/>
    </xf>
    <xf numFmtId="49" fontId="13" fillId="0" borderId="27" xfId="1" applyNumberFormat="1" applyFont="1" applyFill="1" applyBorder="1" applyAlignment="1">
      <alignment horizontal="left"/>
    </xf>
    <xf numFmtId="49" fontId="13" fillId="0" borderId="28" xfId="1" applyNumberFormat="1" applyFont="1" applyFill="1" applyBorder="1" applyAlignment="1">
      <alignment horizontal="left"/>
    </xf>
    <xf numFmtId="0" fontId="13" fillId="0" borderId="48" xfId="1" applyFont="1" applyFill="1" applyBorder="1" applyAlignment="1">
      <alignment horizontal="center"/>
    </xf>
    <xf numFmtId="49" fontId="13" fillId="0" borderId="22" xfId="1" applyNumberFormat="1" applyFont="1" applyFill="1" applyBorder="1" applyAlignment="1">
      <alignment horizontal="left"/>
    </xf>
    <xf numFmtId="49" fontId="13" fillId="0" borderId="20" xfId="1" applyNumberFormat="1" applyFont="1" applyFill="1" applyBorder="1" applyAlignment="1">
      <alignment horizontal="left"/>
    </xf>
    <xf numFmtId="49" fontId="13" fillId="0" borderId="10" xfId="1" applyNumberFormat="1" applyFont="1" applyFill="1" applyBorder="1" applyAlignment="1">
      <alignment horizontal="center"/>
    </xf>
    <xf numFmtId="0" fontId="13" fillId="0" borderId="0" xfId="1" applyFont="1" applyFill="1"/>
    <xf numFmtId="49" fontId="13" fillId="0" borderId="21" xfId="1" applyNumberFormat="1" applyFont="1" applyFill="1" applyBorder="1" applyAlignment="1">
      <alignment horizontal="left"/>
    </xf>
    <xf numFmtId="49" fontId="13" fillId="0" borderId="38" xfId="1" applyNumberFormat="1" applyFont="1" applyFill="1" applyBorder="1" applyAlignment="1">
      <alignment horizontal="left"/>
    </xf>
    <xf numFmtId="49" fontId="13" fillId="0" borderId="38" xfId="1" applyNumberFormat="1" applyFont="1" applyFill="1" applyBorder="1" applyAlignment="1">
      <alignment horizontal="center"/>
    </xf>
    <xf numFmtId="0" fontId="13" fillId="0" borderId="10" xfId="1" applyFont="1" applyFill="1" applyBorder="1"/>
    <xf numFmtId="49" fontId="13" fillId="0" borderId="21" xfId="1" applyNumberFormat="1" applyFont="1" applyFill="1" applyBorder="1" applyAlignment="1">
      <alignment horizontal="center"/>
    </xf>
    <xf numFmtId="49" fontId="13" fillId="0" borderId="18" xfId="1" applyNumberFormat="1" applyFont="1" applyFill="1" applyBorder="1" applyAlignment="1">
      <alignment horizontal="center"/>
    </xf>
    <xf numFmtId="49" fontId="13" fillId="0" borderId="3" xfId="1" applyNumberFormat="1" applyFont="1" applyFill="1" applyBorder="1" applyAlignment="1">
      <alignment horizontal="center"/>
    </xf>
    <xf numFmtId="0" fontId="17" fillId="0" borderId="48" xfId="1" applyFont="1" applyFill="1" applyBorder="1" applyAlignment="1">
      <alignment horizontal="center"/>
    </xf>
    <xf numFmtId="49" fontId="13" fillId="0" borderId="19" xfId="1" applyNumberFormat="1" applyFont="1" applyFill="1" applyBorder="1" applyAlignment="1">
      <alignment horizontal="center"/>
    </xf>
    <xf numFmtId="49" fontId="13" fillId="0" borderId="5" xfId="1" applyNumberFormat="1" applyFont="1" applyFill="1" applyBorder="1" applyAlignment="1">
      <alignment horizontal="center"/>
    </xf>
    <xf numFmtId="0" fontId="17" fillId="0" borderId="49" xfId="1" applyFont="1" applyFill="1" applyBorder="1" applyAlignment="1">
      <alignment horizontal="center"/>
    </xf>
    <xf numFmtId="49" fontId="13" fillId="0" borderId="33" xfId="1" applyNumberFormat="1" applyFont="1" applyFill="1" applyBorder="1" applyAlignment="1">
      <alignment horizontal="center"/>
    </xf>
    <xf numFmtId="49" fontId="22" fillId="0" borderId="25" xfId="1" applyNumberFormat="1" applyFont="1" applyFill="1" applyBorder="1" applyAlignment="1">
      <alignment horizontal="center"/>
    </xf>
    <xf numFmtId="49" fontId="13" fillId="0" borderId="30" xfId="1" applyNumberFormat="1" applyFont="1" applyFill="1" applyBorder="1" applyAlignment="1">
      <alignment horizontal="center"/>
    </xf>
    <xf numFmtId="49" fontId="13" fillId="0" borderId="46" xfId="1" applyNumberFormat="1" applyFont="1" applyFill="1" applyBorder="1" applyAlignment="1">
      <alignment horizontal="center"/>
    </xf>
    <xf numFmtId="49" fontId="13" fillId="0" borderId="25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textRotation="90"/>
    </xf>
    <xf numFmtId="0" fontId="17" fillId="0" borderId="0" xfId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49" fontId="22" fillId="0" borderId="0" xfId="1" applyNumberFormat="1" applyFont="1" applyFill="1" applyBorder="1" applyAlignment="1">
      <alignment horizontal="center"/>
    </xf>
    <xf numFmtId="49" fontId="22" fillId="0" borderId="0" xfId="1" applyNumberFormat="1" applyFont="1" applyFill="1" applyBorder="1" applyAlignment="1">
      <alignment horizontal="left"/>
    </xf>
    <xf numFmtId="0" fontId="13" fillId="0" borderId="50" xfId="1" applyFont="1" applyFill="1" applyBorder="1" applyAlignment="1">
      <alignment horizontal="center" vertical="center" wrapText="1"/>
    </xf>
    <xf numFmtId="0" fontId="13" fillId="0" borderId="51" xfId="1" applyFont="1" applyFill="1" applyBorder="1" applyAlignment="1">
      <alignment horizontal="center" vertical="center" wrapText="1"/>
    </xf>
    <xf numFmtId="170" fontId="13" fillId="0" borderId="40" xfId="1" applyNumberFormat="1" applyFont="1" applyFill="1" applyBorder="1" applyAlignment="1">
      <alignment horizontal="left" vertical="center" wrapText="1"/>
    </xf>
    <xf numFmtId="0" fontId="6" fillId="0" borderId="0" xfId="1" applyFont="1" applyBorder="1"/>
    <xf numFmtId="2" fontId="16" fillId="0" borderId="0" xfId="1" applyNumberFormat="1" applyFont="1" applyBorder="1" applyAlignment="1">
      <alignment horizontal="center"/>
    </xf>
    <xf numFmtId="49" fontId="6" fillId="0" borderId="0" xfId="1" applyNumberFormat="1" applyFont="1" applyBorder="1" applyAlignment="1">
      <alignment horizontal="left"/>
    </xf>
    <xf numFmtId="2" fontId="13" fillId="0" borderId="8" xfId="1" applyNumberFormat="1" applyFont="1" applyFill="1" applyBorder="1" applyAlignment="1">
      <alignment horizontal="center"/>
    </xf>
    <xf numFmtId="2" fontId="13" fillId="0" borderId="52" xfId="1" applyNumberFormat="1" applyFont="1" applyFill="1" applyBorder="1" applyAlignment="1">
      <alignment horizontal="center"/>
    </xf>
    <xf numFmtId="170" fontId="6" fillId="0" borderId="0" xfId="1" applyNumberFormat="1" applyFont="1" applyBorder="1" applyAlignment="1">
      <alignment horizontal="left"/>
    </xf>
    <xf numFmtId="170" fontId="6" fillId="0" borderId="0" xfId="1" applyNumberFormat="1" applyFont="1" applyBorder="1" applyAlignment="1">
      <alignment horizontal="right"/>
    </xf>
    <xf numFmtId="2" fontId="13" fillId="0" borderId="0" xfId="1" applyNumberFormat="1" applyFont="1" applyFill="1" applyBorder="1" applyAlignment="1">
      <alignment horizontal="center"/>
    </xf>
    <xf numFmtId="49" fontId="6" fillId="0" borderId="19" xfId="1" applyNumberFormat="1" applyFont="1" applyBorder="1" applyAlignment="1">
      <alignment horizontal="left"/>
    </xf>
    <xf numFmtId="0" fontId="6" fillId="0" borderId="19" xfId="1" applyFont="1" applyBorder="1"/>
    <xf numFmtId="49" fontId="6" fillId="0" borderId="19" xfId="1" applyNumberFormat="1" applyFont="1" applyBorder="1"/>
    <xf numFmtId="49" fontId="6" fillId="0" borderId="19" xfId="1" applyNumberFormat="1" applyFont="1" applyBorder="1" applyAlignment="1">
      <alignment horizontal="right"/>
    </xf>
    <xf numFmtId="14" fontId="6" fillId="0" borderId="19" xfId="1" applyNumberFormat="1" applyFont="1" applyBorder="1"/>
    <xf numFmtId="0" fontId="20" fillId="0" borderId="0" xfId="1" applyFont="1" applyBorder="1"/>
    <xf numFmtId="49" fontId="6" fillId="0" borderId="0" xfId="1" applyNumberFormat="1" applyFont="1"/>
    <xf numFmtId="2" fontId="2" fillId="0" borderId="0" xfId="1" applyNumberFormat="1" applyFont="1" applyAlignment="1">
      <alignment horizontal="right" vertical="center"/>
    </xf>
    <xf numFmtId="2" fontId="2" fillId="0" borderId="0" xfId="1" applyNumberFormat="1" applyFont="1" applyAlignment="1">
      <alignment vertical="center"/>
    </xf>
    <xf numFmtId="2" fontId="2" fillId="0" borderId="0" xfId="1" applyNumberFormat="1" applyFont="1" applyFill="1" applyAlignment="1">
      <alignment horizontal="right" vertical="center"/>
    </xf>
    <xf numFmtId="2" fontId="2" fillId="0" borderId="0" xfId="1" applyNumberFormat="1" applyFont="1" applyFill="1" applyAlignment="1">
      <alignment vertical="center"/>
    </xf>
    <xf numFmtId="2" fontId="1" fillId="0" borderId="0" xfId="1" applyNumberFormat="1" applyFont="1" applyFill="1" applyAlignment="1">
      <alignment horizontal="right" vertical="center"/>
    </xf>
    <xf numFmtId="2" fontId="1" fillId="0" borderId="0" xfId="1" applyNumberFormat="1" applyFont="1" applyFill="1" applyAlignment="1">
      <alignment vertical="center"/>
    </xf>
    <xf numFmtId="2" fontId="23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wrapText="1"/>
    </xf>
    <xf numFmtId="0" fontId="0" fillId="0" borderId="30" xfId="1" applyFont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170" fontId="3" fillId="0" borderId="40" xfId="1" applyNumberFormat="1" applyFont="1" applyFill="1" applyBorder="1" applyAlignment="1">
      <alignment horizontal="left" vertical="center" wrapText="1"/>
    </xf>
    <xf numFmtId="0" fontId="3" fillId="0" borderId="0" xfId="1" applyFill="1"/>
    <xf numFmtId="2" fontId="3" fillId="0" borderId="4" xfId="15" applyNumberFormat="1" applyFont="1" applyFill="1" applyBorder="1" applyAlignment="1">
      <alignment horizontal="center" vertical="center"/>
    </xf>
    <xf numFmtId="2" fontId="24" fillId="0" borderId="26" xfId="1" applyNumberFormat="1" applyFont="1" applyBorder="1" applyAlignment="1">
      <alignment horizontal="left" vertical="center"/>
    </xf>
    <xf numFmtId="0" fontId="3" fillId="0" borderId="27" xfId="1" applyBorder="1" applyAlignment="1">
      <alignment vertical="center"/>
    </xf>
    <xf numFmtId="0" fontId="24" fillId="0" borderId="28" xfId="1" applyFont="1" applyBorder="1" applyAlignment="1">
      <alignment horizontal="right" vertical="center"/>
    </xf>
    <xf numFmtId="0" fontId="3" fillId="0" borderId="0" xfId="1" applyAlignment="1">
      <alignment vertical="center"/>
    </xf>
    <xf numFmtId="0" fontId="10" fillId="0" borderId="0" xfId="1" applyFont="1" applyAlignment="1">
      <alignment vertical="center"/>
    </xf>
    <xf numFmtId="49" fontId="13" fillId="0" borderId="0" xfId="1" applyNumberFormat="1" applyFont="1" applyFill="1" applyBorder="1" applyAlignment="1">
      <alignment horizontal="center" vertical="top"/>
    </xf>
    <xf numFmtId="49" fontId="13" fillId="0" borderId="24" xfId="1" applyNumberFormat="1" applyFont="1" applyFill="1" applyBorder="1" applyAlignment="1">
      <alignment horizontal="center" vertical="top"/>
    </xf>
    <xf numFmtId="0" fontId="13" fillId="0" borderId="22" xfId="1" applyFont="1" applyFill="1" applyBorder="1" applyAlignment="1">
      <alignment horizontal="center" vertical="center" wrapText="1"/>
    </xf>
    <xf numFmtId="170" fontId="13" fillId="0" borderId="42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/>
    <xf numFmtId="0" fontId="19" fillId="0" borderId="0" xfId="1" applyFont="1"/>
    <xf numFmtId="0" fontId="13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2" fontId="23" fillId="3" borderId="0" xfId="1" applyNumberFormat="1" applyFont="1" applyFill="1" applyBorder="1" applyAlignment="1">
      <alignment horizontal="right" vertical="center"/>
    </xf>
    <xf numFmtId="49" fontId="2" fillId="0" borderId="11" xfId="15" applyNumberFormat="1" applyFont="1" applyFill="1" applyBorder="1" applyAlignment="1">
      <alignment horizontal="center" vertical="center"/>
    </xf>
    <xf numFmtId="0" fontId="3" fillId="0" borderId="54" xfId="1" applyBorder="1" applyAlignment="1">
      <alignment horizontal="center" vertical="top" wrapText="1"/>
    </xf>
    <xf numFmtId="0" fontId="3" fillId="0" borderId="53" xfId="1" applyBorder="1" applyAlignment="1">
      <alignment horizontal="center" vertical="center"/>
    </xf>
    <xf numFmtId="0" fontId="3" fillId="0" borderId="31" xfId="1" applyBorder="1" applyAlignment="1">
      <alignment horizontal="center" vertical="center"/>
    </xf>
    <xf numFmtId="2" fontId="3" fillId="0" borderId="53" xfId="1" applyNumberFormat="1" applyFont="1" applyBorder="1" applyAlignment="1">
      <alignment horizontal="center" vertical="center" wrapText="1"/>
    </xf>
    <xf numFmtId="2" fontId="3" fillId="0" borderId="15" xfId="1" applyNumberFormat="1" applyFont="1" applyBorder="1" applyAlignment="1">
      <alignment horizontal="center" vertical="center" wrapText="1"/>
    </xf>
    <xf numFmtId="2" fontId="6" fillId="0" borderId="15" xfId="1" applyNumberFormat="1" applyFont="1" applyFill="1" applyBorder="1" applyAlignment="1">
      <alignment horizontal="center" vertical="center" wrapText="1"/>
    </xf>
    <xf numFmtId="0" fontId="1" fillId="0" borderId="29" xfId="1" applyFont="1" applyFill="1" applyBorder="1" applyAlignment="1">
      <alignment horizontal="center" vertical="center" wrapText="1"/>
    </xf>
    <xf numFmtId="0" fontId="1" fillId="0" borderId="29" xfId="1" applyFont="1" applyFill="1" applyBorder="1" applyAlignment="1">
      <alignment horizontal="left" vertical="center" wrapText="1"/>
    </xf>
    <xf numFmtId="2" fontId="1" fillId="0" borderId="29" xfId="1" applyNumberFormat="1" applyFont="1" applyFill="1" applyBorder="1" applyAlignment="1">
      <alignment horizontal="center" vertical="center" wrapText="1"/>
    </xf>
    <xf numFmtId="170" fontId="1" fillId="0" borderId="29" xfId="1" applyNumberFormat="1" applyFont="1" applyFill="1" applyBorder="1" applyAlignment="1">
      <alignment horizontal="center" vertical="center" wrapText="1"/>
    </xf>
    <xf numFmtId="0" fontId="1" fillId="0" borderId="4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left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170" fontId="1" fillId="0" borderId="5" xfId="1" applyNumberFormat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3" fillId="0" borderId="0" xfId="1" applyFill="1" applyAlignment="1">
      <alignment horizontal="right" vertical="center"/>
    </xf>
    <xf numFmtId="170" fontId="6" fillId="0" borderId="40" xfId="1" applyNumberFormat="1" applyFont="1" applyFill="1" applyBorder="1" applyAlignment="1">
      <alignment horizontal="center" vertical="center" wrapText="1"/>
    </xf>
    <xf numFmtId="49" fontId="19" fillId="0" borderId="0" xfId="1" applyNumberFormat="1" applyFont="1" applyFill="1"/>
    <xf numFmtId="49" fontId="18" fillId="0" borderId="0" xfId="1" applyNumberFormat="1" applyFont="1" applyFill="1"/>
    <xf numFmtId="49" fontId="6" fillId="0" borderId="27" xfId="1" applyNumberFormat="1" applyFont="1" applyFill="1" applyBorder="1"/>
    <xf numFmtId="49" fontId="6" fillId="0" borderId="0" xfId="1" applyNumberFormat="1" applyFont="1" applyFill="1" applyBorder="1"/>
    <xf numFmtId="49" fontId="18" fillId="0" borderId="38" xfId="1" applyNumberFormat="1" applyFont="1" applyFill="1" applyBorder="1" applyAlignment="1">
      <alignment horizontal="center"/>
    </xf>
    <xf numFmtId="0" fontId="13" fillId="0" borderId="37" xfId="1" applyFont="1" applyFill="1" applyBorder="1" applyAlignment="1">
      <alignment horizontal="center"/>
    </xf>
    <xf numFmtId="0" fontId="13" fillId="0" borderId="0" xfId="1" applyFont="1" applyFill="1" applyBorder="1"/>
    <xf numFmtId="49" fontId="6" fillId="0" borderId="19" xfId="1" applyNumberFormat="1" applyFont="1" applyFill="1" applyBorder="1" applyAlignment="1">
      <alignment horizontal="right"/>
    </xf>
    <xf numFmtId="49" fontId="6" fillId="0" borderId="0" xfId="1" applyNumberFormat="1" applyFont="1" applyFill="1"/>
    <xf numFmtId="49" fontId="3" fillId="0" borderId="0" xfId="1" applyNumberFormat="1"/>
    <xf numFmtId="170" fontId="3" fillId="0" borderId="40" xfId="1" applyNumberFormat="1" applyFont="1" applyBorder="1" applyAlignment="1">
      <alignment horizontal="center" vertical="center" wrapText="1"/>
    </xf>
    <xf numFmtId="49" fontId="13" fillId="0" borderId="3" xfId="1" applyNumberFormat="1" applyFont="1" applyFill="1" applyBorder="1" applyAlignment="1">
      <alignment horizontal="center" vertical="top"/>
    </xf>
    <xf numFmtId="49" fontId="13" fillId="0" borderId="6" xfId="1" applyNumberFormat="1" applyFont="1" applyFill="1" applyBorder="1" applyAlignment="1">
      <alignment horizontal="center" vertical="top"/>
    </xf>
    <xf numFmtId="49" fontId="13" fillId="0" borderId="30" xfId="1" applyNumberFormat="1" applyFont="1" applyFill="1" applyBorder="1" applyAlignment="1">
      <alignment horizontal="center" vertical="top"/>
    </xf>
    <xf numFmtId="2" fontId="1" fillId="0" borderId="15" xfId="1" applyNumberFormat="1" applyFont="1" applyFill="1" applyBorder="1" applyAlignment="1">
      <alignment horizontal="center" vertical="center" wrapText="1"/>
    </xf>
    <xf numFmtId="170" fontId="1" fillId="0" borderId="34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6" fillId="0" borderId="0" xfId="1" applyNumberFormat="1" applyFont="1"/>
    <xf numFmtId="0" fontId="6" fillId="0" borderId="0" xfId="1" applyFont="1" applyAlignment="1">
      <alignment horizontal="center"/>
    </xf>
    <xf numFmtId="164" fontId="6" fillId="0" borderId="0" xfId="1" applyNumberFormat="1" applyFont="1" applyFill="1"/>
    <xf numFmtId="2" fontId="12" fillId="3" borderId="0" xfId="1" applyNumberFormat="1" applyFont="1" applyFill="1" applyBorder="1" applyAlignment="1">
      <alignment horizontal="right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2" fontId="3" fillId="0" borderId="4" xfId="15" applyNumberFormat="1" applyFont="1" applyBorder="1" applyAlignment="1">
      <alignment horizontal="center" vertical="center"/>
    </xf>
    <xf numFmtId="1" fontId="3" fillId="0" borderId="4" xfId="15" applyNumberFormat="1" applyFont="1" applyBorder="1" applyAlignment="1">
      <alignment horizontal="center" vertical="center"/>
    </xf>
    <xf numFmtId="2" fontId="3" fillId="0" borderId="15" xfId="15" applyNumberFormat="1" applyFont="1" applyBorder="1" applyAlignment="1">
      <alignment horizontal="center" vertical="center"/>
    </xf>
    <xf numFmtId="2" fontId="3" fillId="0" borderId="40" xfId="15" applyNumberFormat="1" applyFont="1" applyBorder="1" applyAlignment="1">
      <alignment horizontal="center" vertical="center"/>
    </xf>
    <xf numFmtId="0" fontId="3" fillId="0" borderId="4" xfId="15" applyFont="1" applyBorder="1" applyAlignment="1">
      <alignment horizontal="center" vertical="center"/>
    </xf>
    <xf numFmtId="170" fontId="6" fillId="0" borderId="40" xfId="1" applyNumberFormat="1" applyFont="1" applyBorder="1" applyAlignment="1">
      <alignment horizontal="left" vertical="center" wrapText="1"/>
    </xf>
    <xf numFmtId="1" fontId="3" fillId="0" borderId="4" xfId="15" applyNumberFormat="1" applyFont="1" applyFill="1" applyBorder="1" applyAlignment="1">
      <alignment horizontal="center" vertical="center"/>
    </xf>
    <xf numFmtId="0" fontId="3" fillId="0" borderId="4" xfId="15" applyFont="1" applyFill="1" applyBorder="1" applyAlignment="1">
      <alignment horizontal="center" vertical="center"/>
    </xf>
    <xf numFmtId="2" fontId="3" fillId="0" borderId="3" xfId="15" applyNumberFormat="1" applyFont="1" applyBorder="1" applyAlignment="1">
      <alignment horizontal="center" vertical="center"/>
    </xf>
    <xf numFmtId="1" fontId="3" fillId="0" borderId="3" xfId="15" applyNumberFormat="1" applyFont="1" applyBorder="1" applyAlignment="1">
      <alignment horizontal="center" vertical="center"/>
    </xf>
    <xf numFmtId="0" fontId="3" fillId="0" borderId="3" xfId="15" applyFont="1" applyBorder="1" applyAlignment="1">
      <alignment horizontal="center" vertical="center"/>
    </xf>
    <xf numFmtId="2" fontId="6" fillId="0" borderId="15" xfId="1" applyNumberFormat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49" fontId="1" fillId="0" borderId="13" xfId="1" applyNumberFormat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 wrapText="1"/>
    </xf>
    <xf numFmtId="2" fontId="1" fillId="0" borderId="13" xfId="1" applyNumberFormat="1" applyFont="1" applyFill="1" applyBorder="1" applyAlignment="1">
      <alignment horizontal="center" vertical="center" wrapText="1"/>
    </xf>
    <xf numFmtId="2" fontId="1" fillId="0" borderId="30" xfId="1" applyNumberFormat="1" applyFont="1" applyFill="1" applyBorder="1" applyAlignment="1">
      <alignment horizontal="center" vertical="center" wrapText="1"/>
    </xf>
    <xf numFmtId="170" fontId="1" fillId="0" borderId="13" xfId="1" applyNumberFormat="1" applyFont="1" applyFill="1" applyBorder="1" applyAlignment="1">
      <alignment horizontal="center" vertical="center" wrapText="1"/>
    </xf>
    <xf numFmtId="170" fontId="13" fillId="0" borderId="14" xfId="1" applyNumberFormat="1" applyFont="1" applyFill="1" applyBorder="1" applyAlignment="1">
      <alignment horizontal="left" vertical="center" wrapText="1"/>
    </xf>
    <xf numFmtId="0" fontId="13" fillId="0" borderId="0" xfId="1" applyNumberFormat="1" applyFont="1" applyBorder="1" applyAlignment="1">
      <alignment horizontal="left"/>
    </xf>
    <xf numFmtId="0" fontId="3" fillId="0" borderId="0" xfId="1" applyBorder="1"/>
    <xf numFmtId="170" fontId="11" fillId="0" borderId="0" xfId="1" applyNumberFormat="1" applyFont="1" applyFill="1" applyBorder="1" applyAlignment="1">
      <alignment horizontal="left" vertical="center" wrapText="1"/>
    </xf>
    <xf numFmtId="0" fontId="1" fillId="0" borderId="50" xfId="1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center" vertical="center" wrapText="1"/>
    </xf>
    <xf numFmtId="0" fontId="1" fillId="0" borderId="51" xfId="1" applyFont="1" applyFill="1" applyBorder="1" applyAlignment="1">
      <alignment horizontal="center" vertical="center" wrapText="1"/>
    </xf>
    <xf numFmtId="0" fontId="1" fillId="0" borderId="39" xfId="1" applyFont="1" applyFill="1" applyBorder="1" applyAlignment="1">
      <alignment horizontal="center" vertical="center" wrapText="1"/>
    </xf>
    <xf numFmtId="0" fontId="3" fillId="0" borderId="0" xfId="1" applyAlignment="1">
      <alignment horizontal="left"/>
    </xf>
    <xf numFmtId="14" fontId="3" fillId="0" borderId="0" xfId="1" applyNumberFormat="1"/>
    <xf numFmtId="49" fontId="13" fillId="0" borderId="11" xfId="15" applyNumberFormat="1" applyFont="1" applyFill="1" applyBorder="1" applyAlignment="1">
      <alignment horizontal="center" vertical="center"/>
    </xf>
    <xf numFmtId="0" fontId="3" fillId="0" borderId="15" xfId="1" applyBorder="1" applyAlignment="1">
      <alignment horizontal="center" vertical="top" wrapText="1"/>
    </xf>
    <xf numFmtId="49" fontId="1" fillId="0" borderId="11" xfId="15" applyNumberFormat="1" applyFont="1" applyFill="1" applyBorder="1" applyAlignment="1">
      <alignment horizontal="center" vertical="center"/>
    </xf>
    <xf numFmtId="0" fontId="26" fillId="0" borderId="11" xfId="1" applyFont="1" applyFill="1" applyBorder="1" applyAlignment="1">
      <alignment horizontal="center" vertical="center" wrapText="1"/>
    </xf>
    <xf numFmtId="2" fontId="14" fillId="0" borderId="2" xfId="15" applyNumberFormat="1" applyFont="1" applyBorder="1" applyAlignment="1">
      <alignment horizontal="center" vertical="center"/>
    </xf>
    <xf numFmtId="2" fontId="6" fillId="0" borderId="16" xfId="1" applyNumberFormat="1" applyFont="1" applyBorder="1" applyAlignment="1">
      <alignment horizontal="center" vertical="center" wrapText="1"/>
    </xf>
    <xf numFmtId="0" fontId="0" fillId="0" borderId="30" xfId="1" applyFont="1" applyBorder="1" applyAlignment="1">
      <alignment horizontal="center" vertical="top" wrapText="1"/>
    </xf>
    <xf numFmtId="0" fontId="3" fillId="0" borderId="30" xfId="1" applyBorder="1" applyAlignment="1">
      <alignment horizontal="center" vertical="top" wrapText="1"/>
    </xf>
    <xf numFmtId="0" fontId="3" fillId="0" borderId="14" xfId="1" applyBorder="1" applyAlignment="1">
      <alignment horizontal="center" vertical="center"/>
    </xf>
    <xf numFmtId="0" fontId="3" fillId="0" borderId="30" xfId="1" applyBorder="1" applyAlignment="1">
      <alignment horizontal="center" vertical="center" wrapText="1"/>
    </xf>
    <xf numFmtId="0" fontId="3" fillId="0" borderId="44" xfId="1" applyFont="1" applyBorder="1" applyAlignment="1">
      <alignment horizontal="center" vertical="center"/>
    </xf>
    <xf numFmtId="0" fontId="6" fillId="0" borderId="26" xfId="1" applyFont="1" applyFill="1" applyBorder="1" applyAlignment="1">
      <alignment horizontal="center" textRotation="90"/>
    </xf>
    <xf numFmtId="0" fontId="6" fillId="0" borderId="9" xfId="1" applyFont="1" applyFill="1" applyBorder="1" applyAlignment="1">
      <alignment horizontal="center" textRotation="90"/>
    </xf>
    <xf numFmtId="0" fontId="6" fillId="0" borderId="23" xfId="1" applyFont="1" applyFill="1" applyBorder="1" applyAlignment="1">
      <alignment horizontal="center" textRotation="90"/>
    </xf>
    <xf numFmtId="49" fontId="13" fillId="0" borderId="26" xfId="1" applyNumberFormat="1" applyFont="1" applyFill="1" applyBorder="1" applyAlignment="1">
      <alignment horizontal="left" vertical="top"/>
    </xf>
    <xf numFmtId="49" fontId="13" fillId="0" borderId="27" xfId="1" applyNumberFormat="1" applyFont="1" applyFill="1" applyBorder="1" applyAlignment="1">
      <alignment horizontal="left" vertical="top"/>
    </xf>
    <xf numFmtId="49" fontId="13" fillId="0" borderId="22" xfId="1" applyNumberFormat="1" applyFont="1" applyFill="1" applyBorder="1" applyAlignment="1">
      <alignment horizontal="left" vertical="top"/>
    </xf>
    <xf numFmtId="49" fontId="13" fillId="0" borderId="19" xfId="1" applyNumberFormat="1" applyFont="1" applyFill="1" applyBorder="1" applyAlignment="1">
      <alignment horizontal="left" vertical="top"/>
    </xf>
    <xf numFmtId="49" fontId="13" fillId="0" borderId="26" xfId="1" applyNumberFormat="1" applyFont="1" applyFill="1" applyBorder="1" applyAlignment="1">
      <alignment horizontal="center" vertical="center" wrapText="1"/>
    </xf>
    <xf numFmtId="49" fontId="13" fillId="0" borderId="27" xfId="1" applyNumberFormat="1" applyFont="1" applyFill="1" applyBorder="1" applyAlignment="1">
      <alignment horizontal="center" vertical="center" wrapText="1"/>
    </xf>
    <xf numFmtId="49" fontId="13" fillId="0" borderId="28" xfId="1" applyNumberFormat="1" applyFont="1" applyFill="1" applyBorder="1" applyAlignment="1">
      <alignment horizontal="center" vertical="center" wrapText="1"/>
    </xf>
    <xf numFmtId="49" fontId="13" fillId="0" borderId="22" xfId="1" applyNumberFormat="1" applyFont="1" applyFill="1" applyBorder="1" applyAlignment="1">
      <alignment horizontal="center" vertical="center" wrapText="1"/>
    </xf>
    <xf numFmtId="49" fontId="13" fillId="0" borderId="19" xfId="1" applyNumberFormat="1" applyFont="1" applyFill="1" applyBorder="1" applyAlignment="1">
      <alignment horizontal="center" vertical="center" wrapText="1"/>
    </xf>
    <xf numFmtId="49" fontId="13" fillId="0" borderId="20" xfId="1" applyNumberFormat="1" applyFont="1" applyFill="1" applyBorder="1" applyAlignment="1">
      <alignment horizontal="center" vertical="center" wrapText="1"/>
    </xf>
    <xf numFmtId="49" fontId="13" fillId="0" borderId="15" xfId="1" applyNumberFormat="1" applyFont="1" applyFill="1" applyBorder="1" applyAlignment="1">
      <alignment horizontal="center" vertical="center"/>
    </xf>
    <xf numFmtId="49" fontId="13" fillId="0" borderId="34" xfId="1" applyNumberFormat="1" applyFont="1" applyFill="1" applyBorder="1" applyAlignment="1">
      <alignment horizontal="center" vertical="center"/>
    </xf>
    <xf numFmtId="49" fontId="13" fillId="0" borderId="38" xfId="1" applyNumberFormat="1" applyFont="1" applyFill="1" applyBorder="1" applyAlignment="1">
      <alignment horizontal="left" vertical="top" wrapText="1"/>
    </xf>
    <xf numFmtId="49" fontId="13" fillId="0" borderId="37" xfId="1" applyNumberFormat="1" applyFont="1" applyFill="1" applyBorder="1" applyAlignment="1">
      <alignment horizontal="left" vertical="top" wrapText="1"/>
    </xf>
    <xf numFmtId="49" fontId="13" fillId="0" borderId="15" xfId="1" applyNumberFormat="1" applyFont="1" applyFill="1" applyBorder="1" applyAlignment="1">
      <alignment horizontal="center" vertical="top"/>
    </xf>
    <xf numFmtId="49" fontId="13" fillId="0" borderId="17" xfId="1" applyNumberFormat="1" applyFont="1" applyFill="1" applyBorder="1" applyAlignment="1">
      <alignment horizontal="center" vertical="top"/>
    </xf>
    <xf numFmtId="0" fontId="3" fillId="0" borderId="4" xfId="1" applyBorder="1" applyAlignment="1">
      <alignment horizontal="center" vertical="top" wrapText="1"/>
    </xf>
    <xf numFmtId="0" fontId="3" fillId="0" borderId="13" xfId="1" applyBorder="1" applyAlignment="1">
      <alignment horizontal="center" vertical="top" wrapText="1"/>
    </xf>
    <xf numFmtId="0" fontId="3" fillId="0" borderId="3" xfId="1" applyBorder="1" applyAlignment="1">
      <alignment horizontal="center" vertical="top" wrapText="1"/>
    </xf>
    <xf numFmtId="0" fontId="3" fillId="0" borderId="30" xfId="1" applyBorder="1" applyAlignment="1">
      <alignment horizontal="center" vertical="top" wrapText="1"/>
    </xf>
    <xf numFmtId="0" fontId="3" fillId="0" borderId="35" xfId="1" applyBorder="1" applyAlignment="1">
      <alignment horizontal="center" vertical="center" wrapText="1"/>
    </xf>
    <xf numFmtId="0" fontId="3" fillId="0" borderId="38" xfId="1" applyBorder="1" applyAlignment="1">
      <alignment horizontal="center" vertical="center" wrapText="1"/>
    </xf>
    <xf numFmtId="0" fontId="3" fillId="0" borderId="37" xfId="1" applyBorder="1" applyAlignment="1">
      <alignment horizontal="center" vertical="center" wrapText="1"/>
    </xf>
    <xf numFmtId="0" fontId="3" fillId="0" borderId="36" xfId="1" applyBorder="1" applyAlignment="1">
      <alignment horizontal="center" vertical="center"/>
    </xf>
    <xf numFmtId="0" fontId="3" fillId="0" borderId="40" xfId="1" applyBorder="1" applyAlignment="1">
      <alignment horizontal="center" vertical="center"/>
    </xf>
    <xf numFmtId="0" fontId="3" fillId="0" borderId="14" xfId="1" applyBorder="1" applyAlignment="1">
      <alignment horizontal="center" vertical="center"/>
    </xf>
    <xf numFmtId="0" fontId="3" fillId="0" borderId="3" xfId="1" applyBorder="1" applyAlignment="1">
      <alignment horizontal="center" vertical="center" wrapText="1"/>
    </xf>
    <xf numFmtId="0" fontId="3" fillId="0" borderId="30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15" xfId="1" applyBorder="1" applyAlignment="1">
      <alignment horizontal="left" vertical="top" wrapText="1"/>
    </xf>
    <xf numFmtId="0" fontId="3" fillId="0" borderId="45" xfId="1" applyBorder="1" applyAlignment="1">
      <alignment horizontal="left" vertical="top" wrapText="1"/>
    </xf>
    <xf numFmtId="0" fontId="3" fillId="0" borderId="34" xfId="1" applyBorder="1" applyAlignment="1">
      <alignment horizontal="left" vertical="top" wrapText="1"/>
    </xf>
    <xf numFmtId="0" fontId="3" fillId="0" borderId="43" xfId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0" fontId="3" fillId="0" borderId="43" xfId="1" applyBorder="1" applyAlignment="1">
      <alignment horizontal="center" vertical="center"/>
    </xf>
    <xf numFmtId="0" fontId="3" fillId="0" borderId="44" xfId="1" applyBorder="1" applyAlignment="1">
      <alignment horizontal="center" vertical="center"/>
    </xf>
    <xf numFmtId="0" fontId="3" fillId="0" borderId="32" xfId="1" applyBorder="1" applyAlignment="1">
      <alignment horizontal="center" vertical="center"/>
    </xf>
    <xf numFmtId="0" fontId="3" fillId="0" borderId="15" xfId="1" applyBorder="1" applyAlignment="1">
      <alignment horizontal="right" vertical="top" wrapText="1"/>
    </xf>
    <xf numFmtId="0" fontId="3" fillId="0" borderId="45" xfId="1" applyBorder="1" applyAlignment="1">
      <alignment horizontal="right" vertical="top" wrapText="1"/>
    </xf>
    <xf numFmtId="0" fontId="3" fillId="0" borderId="34" xfId="1" applyBorder="1" applyAlignment="1">
      <alignment horizontal="right" vertical="top" wrapText="1"/>
    </xf>
    <xf numFmtId="0" fontId="2" fillId="0" borderId="11" xfId="15" applyFont="1" applyFill="1" applyBorder="1" applyAlignment="1">
      <alignment horizontal="center" vertical="center"/>
    </xf>
    <xf numFmtId="0" fontId="1" fillId="0" borderId="11" xfId="15" applyFont="1" applyFill="1" applyBorder="1" applyAlignment="1">
      <alignment horizontal="center" vertical="center"/>
    </xf>
  </cellXfs>
  <cellStyles count="19">
    <cellStyle name="A modif Blanc" xfId="2" xr:uid="{00000000-0005-0000-0000-000000000000}"/>
    <cellStyle name="A modifier" xfId="3" xr:uid="{00000000-0005-0000-0000-000001000000}"/>
    <cellStyle name="Comma [0]_250496_headcount" xfId="4" xr:uid="{00000000-0005-0000-0000-000002000000}"/>
    <cellStyle name="Comma_250496_headcount" xfId="5" xr:uid="{00000000-0005-0000-0000-000003000000}"/>
    <cellStyle name="Currency [0]_250496_headcount" xfId="6" xr:uid="{00000000-0005-0000-0000-000004000000}"/>
    <cellStyle name="Currency_250496_headcount" xfId="7" xr:uid="{00000000-0005-0000-0000-000005000000}"/>
    <cellStyle name="čárky [0]_laroux" xfId="8" xr:uid="{00000000-0005-0000-0000-000006000000}"/>
    <cellStyle name="Licence" xfId="9" xr:uid="{00000000-0005-0000-0000-000007000000}"/>
    <cellStyle name="Milliers [0]_laroux" xfId="10" xr:uid="{00000000-0005-0000-0000-000008000000}"/>
    <cellStyle name="Milliers_laroux" xfId="11" xr:uid="{00000000-0005-0000-0000-000009000000}"/>
    <cellStyle name="Normal - Style1" xfId="12" xr:uid="{00000000-0005-0000-0000-00000A000000}"/>
    <cellStyle name="Normal_250496_headcount" xfId="13" xr:uid="{00000000-0005-0000-0000-00000B000000}"/>
    <cellStyle name="Normální" xfId="0" builtinId="0"/>
    <cellStyle name="Normální 2" xfId="1" xr:uid="{00000000-0005-0000-0000-00000D000000}"/>
    <cellStyle name="Normální 3" xfId="14" xr:uid="{00000000-0005-0000-0000-00000E000000}"/>
    <cellStyle name="Normální 4" xfId="17" xr:uid="{00000000-0005-0000-0000-00000F000000}"/>
    <cellStyle name="Normální 5" xfId="18" xr:uid="{00000000-0005-0000-0000-000010000000}"/>
    <cellStyle name="normální_Bezručova-tabulka pozemků-seznam přípojek-adresy-průzkum_08022009" xfId="15" xr:uid="{00000000-0005-0000-0000-000011000000}"/>
    <cellStyle name="Standard" xfId="16" xr:uid="{00000000-0005-0000-0000-000012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8</xdr:col>
          <xdr:colOff>548640</xdr:colOff>
          <xdr:row>57</xdr:row>
          <xdr:rowOff>124691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206734</xdr:rowOff>
    </xdr:from>
    <xdr:to>
      <xdr:col>13</xdr:col>
      <xdr:colOff>0</xdr:colOff>
      <xdr:row>27</xdr:row>
      <xdr:rowOff>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5186112" y="5721573"/>
          <a:ext cx="10304747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cs-CZ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Příloha k Zápisu o předání a převzetí díla ze dne 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\\DC\Data\Brno-Nov&#225;&#269;kova\DUR\VODOVOD\TEXT\D.1.4.4R.doc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Word.Document.12">
    <oleItems>
      <oleItem name="!OLE_LINK1" advise="1" preferPic="1"/>
    </oleItems>
  </oleLin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D153:M154"/>
  <sheetViews>
    <sheetView tabSelected="1" topLeftCell="A27" zoomScaleNormal="100" zoomScaleSheetLayoutView="130" workbookViewId="0">
      <selection activeCell="G62" sqref="G62"/>
    </sheetView>
  </sheetViews>
  <sheetFormatPr defaultRowHeight="12.45"/>
  <cols>
    <col min="1" max="16384" width="8.88671875" style="2"/>
  </cols>
  <sheetData>
    <row r="153" spans="4:13">
      <c r="M153" s="203">
        <f>DATE(2015,11,30)</f>
        <v>42338</v>
      </c>
    </row>
    <row r="154" spans="4:13">
      <c r="D154" s="202"/>
    </row>
  </sheetData>
  <pageMargins left="0.74803149606299213" right="0.51181102362204722" top="0.98425196850393704" bottom="0.19685039370078741" header="0.51181102362204722" footer="0.51181102362204722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link="[1]!'!OLE_LINK1'" oleUpdate="OLEUPDATE_ALWAYS" shapeId="2054">
          <objectPr defaultSize="0" autoPict="0" dde="1" r:id="rId4">
            <anchor moveWithCells="1">
              <from>
                <xdr:col>0</xdr:col>
                <xdr:colOff>0</xdr:colOff>
                <xdr:row>28</xdr:row>
                <xdr:rowOff>0</xdr:rowOff>
              </from>
              <to>
                <xdr:col>8</xdr:col>
                <xdr:colOff>548640</xdr:colOff>
                <xdr:row>57</xdr:row>
                <xdr:rowOff>124691</xdr:rowOff>
              </to>
            </anchor>
          </objectPr>
        </oleObject>
      </mc:Choice>
      <mc:Fallback>
        <oleObject link="[1]!'!OLE_LINK1'" oleUpdate="OLEUPDATE_ALWAYS" shapeId="205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2:AB42"/>
  <sheetViews>
    <sheetView view="pageBreakPreview" zoomScale="75" zoomScaleNormal="85" zoomScaleSheetLayoutView="75" workbookViewId="0">
      <selection activeCell="Q13" sqref="Q13"/>
    </sheetView>
  </sheetViews>
  <sheetFormatPr defaultRowHeight="15.4" customHeight="1"/>
  <cols>
    <col min="1" max="1" width="1.77734375" style="29" customWidth="1"/>
    <col min="2" max="2" width="4.44140625" style="29" customWidth="1"/>
    <col min="3" max="3" width="5" style="30" customWidth="1"/>
    <col min="4" max="4" width="15.88671875" style="81" customWidth="1"/>
    <col min="5" max="5" width="6.44140625" style="81" customWidth="1"/>
    <col min="6" max="6" width="27.21875" style="81" customWidth="1"/>
    <col min="7" max="7" width="13.109375" style="46" customWidth="1"/>
    <col min="8" max="8" width="21.21875" style="46" customWidth="1"/>
    <col min="9" max="9" width="6.5546875" style="118" customWidth="1"/>
    <col min="10" max="10" width="7" style="82" customWidth="1"/>
    <col min="11" max="11" width="10.21875" style="82" customWidth="1"/>
    <col min="12" max="12" width="8" style="82" customWidth="1"/>
    <col min="13" max="13" width="13.109375" style="81" customWidth="1"/>
    <col min="14" max="14" width="8.88671875" style="96"/>
    <col min="15" max="15" width="8.88671875" style="97"/>
    <col min="16" max="16" width="8.88671875" style="29"/>
    <col min="17" max="17" width="12.77734375" style="29" customWidth="1"/>
    <col min="18" max="16384" width="8.88671875" style="29"/>
  </cols>
  <sheetData>
    <row r="2" spans="1:28" s="24" customFormat="1" ht="15.4" customHeight="1">
      <c r="C2" s="119"/>
      <c r="E2" s="25" t="s">
        <v>83</v>
      </c>
      <c r="F2" s="26"/>
      <c r="H2" s="26"/>
      <c r="I2" s="147"/>
      <c r="J2" s="25"/>
      <c r="K2" s="25"/>
      <c r="L2" s="27"/>
      <c r="M2" s="28"/>
      <c r="N2" s="96"/>
      <c r="O2" s="97"/>
    </row>
    <row r="3" spans="1:28" ht="15.4" customHeight="1" thickBot="1">
      <c r="D3" s="28"/>
      <c r="E3" s="28"/>
      <c r="F3" s="31"/>
      <c r="G3" s="31"/>
      <c r="H3" s="31"/>
      <c r="I3" s="148"/>
      <c r="J3" s="32"/>
      <c r="K3" s="32"/>
      <c r="L3" s="33"/>
      <c r="M3" s="29"/>
    </row>
    <row r="4" spans="1:28" ht="15.4" customHeight="1">
      <c r="C4" s="34" t="s">
        <v>14</v>
      </c>
      <c r="D4" s="35"/>
      <c r="E4" s="36"/>
      <c r="F4" s="37" t="s">
        <v>15</v>
      </c>
      <c r="G4" s="38"/>
      <c r="H4" s="38"/>
      <c r="I4" s="149"/>
      <c r="J4" s="39"/>
      <c r="K4" s="39"/>
      <c r="L4" s="40"/>
      <c r="M4" s="41"/>
    </row>
    <row r="5" spans="1:28" ht="15.4" customHeight="1" thickBot="1">
      <c r="C5" s="42"/>
      <c r="D5" s="195">
        <v>132957</v>
      </c>
      <c r="E5" s="43"/>
      <c r="F5" s="44" t="s">
        <v>107</v>
      </c>
      <c r="G5" s="45"/>
      <c r="H5" s="45"/>
      <c r="I5" s="150"/>
      <c r="J5" s="46"/>
      <c r="K5" s="46"/>
      <c r="L5" s="47"/>
      <c r="M5" s="43"/>
    </row>
    <row r="6" spans="1:28" s="48" customFormat="1" ht="15.4" customHeight="1">
      <c r="B6" s="215" t="s">
        <v>16</v>
      </c>
      <c r="C6" s="49" t="s">
        <v>17</v>
      </c>
      <c r="D6" s="50" t="s">
        <v>42</v>
      </c>
      <c r="E6" s="51"/>
      <c r="F6" s="218" t="s">
        <v>18</v>
      </c>
      <c r="G6" s="219"/>
      <c r="H6" s="219"/>
      <c r="I6" s="222" t="s">
        <v>19</v>
      </c>
      <c r="J6" s="223"/>
      <c r="K6" s="223"/>
      <c r="L6" s="224"/>
      <c r="M6" s="51" t="s">
        <v>5</v>
      </c>
      <c r="N6" s="98"/>
      <c r="O6" s="99"/>
    </row>
    <row r="7" spans="1:28" s="48" customFormat="1" ht="15.4" customHeight="1">
      <c r="B7" s="216"/>
      <c r="C7" s="52"/>
      <c r="D7" s="53"/>
      <c r="E7" s="54"/>
      <c r="F7" s="220"/>
      <c r="G7" s="221"/>
      <c r="H7" s="221"/>
      <c r="I7" s="225"/>
      <c r="J7" s="226"/>
      <c r="K7" s="226"/>
      <c r="L7" s="227"/>
      <c r="M7" s="55"/>
      <c r="N7" s="98"/>
      <c r="O7" s="99"/>
    </row>
    <row r="8" spans="1:28" s="56" customFormat="1" ht="15.4" customHeight="1">
      <c r="B8" s="216"/>
      <c r="C8" s="52" t="s">
        <v>20</v>
      </c>
      <c r="D8" s="57" t="s">
        <v>21</v>
      </c>
      <c r="E8" s="55"/>
      <c r="F8" s="58" t="s">
        <v>1</v>
      </c>
      <c r="G8" s="232" t="s">
        <v>22</v>
      </c>
      <c r="H8" s="233"/>
      <c r="I8" s="59" t="s">
        <v>23</v>
      </c>
      <c r="J8" s="228" t="s">
        <v>24</v>
      </c>
      <c r="K8" s="229"/>
      <c r="L8" s="55" t="s">
        <v>25</v>
      </c>
      <c r="M8" s="60"/>
      <c r="N8" s="100"/>
      <c r="O8" s="101"/>
    </row>
    <row r="9" spans="1:28" s="56" customFormat="1" ht="15.4" customHeight="1">
      <c r="B9" s="216"/>
      <c r="C9" s="52" t="s">
        <v>26</v>
      </c>
      <c r="D9" s="61"/>
      <c r="E9" s="55" t="s">
        <v>52</v>
      </c>
      <c r="F9" s="59"/>
      <c r="G9" s="158" t="s">
        <v>68</v>
      </c>
      <c r="H9" s="114" t="s">
        <v>0</v>
      </c>
      <c r="I9" s="59" t="s">
        <v>27</v>
      </c>
      <c r="J9" s="62" t="s">
        <v>28</v>
      </c>
      <c r="K9" s="63" t="s">
        <v>4</v>
      </c>
      <c r="L9" s="55"/>
      <c r="M9" s="60"/>
      <c r="N9" s="100"/>
      <c r="O9" s="101"/>
    </row>
    <row r="10" spans="1:28" s="56" customFormat="1" ht="15.4" customHeight="1">
      <c r="B10" s="216"/>
      <c r="C10" s="64"/>
      <c r="D10" s="61"/>
      <c r="E10" s="55"/>
      <c r="F10" s="230" t="s">
        <v>29</v>
      </c>
      <c r="G10" s="159"/>
      <c r="H10" s="114"/>
      <c r="I10" s="151" t="s">
        <v>53</v>
      </c>
      <c r="J10" s="65" t="s">
        <v>30</v>
      </c>
      <c r="K10" s="66"/>
      <c r="L10" s="55"/>
      <c r="M10" s="60"/>
      <c r="N10" s="100"/>
      <c r="O10" s="101"/>
    </row>
    <row r="11" spans="1:28" s="56" customFormat="1" ht="15.4" customHeight="1" thickBot="1">
      <c r="B11" s="217"/>
      <c r="C11" s="67"/>
      <c r="D11" s="68"/>
      <c r="E11" s="69"/>
      <c r="F11" s="231"/>
      <c r="G11" s="160"/>
      <c r="H11" s="115"/>
      <c r="I11" s="152" t="s">
        <v>31</v>
      </c>
      <c r="J11" s="68" t="s">
        <v>32</v>
      </c>
      <c r="K11" s="70" t="s">
        <v>32</v>
      </c>
      <c r="L11" s="71"/>
      <c r="M11" s="72"/>
      <c r="N11" s="100"/>
      <c r="O11" s="101"/>
      <c r="R11" t="s">
        <v>69</v>
      </c>
      <c r="S11" t="s">
        <v>70</v>
      </c>
      <c r="T11" t="s">
        <v>71</v>
      </c>
      <c r="U11" t="s">
        <v>72</v>
      </c>
      <c r="V11" s="1" t="s">
        <v>84</v>
      </c>
      <c r="W11" s="48" t="s">
        <v>73</v>
      </c>
      <c r="X11" s="1" t="s">
        <v>92</v>
      </c>
      <c r="Y11" t="s">
        <v>70</v>
      </c>
      <c r="Z11" t="s">
        <v>71</v>
      </c>
      <c r="AA11" t="s">
        <v>72</v>
      </c>
      <c r="AB11" t="s">
        <v>73</v>
      </c>
    </row>
    <row r="12" spans="1:28" s="56" customFormat="1" ht="4.5999999999999996" customHeight="1" thickBot="1">
      <c r="A12" s="56" t="s">
        <v>2</v>
      </c>
      <c r="B12" s="73"/>
      <c r="C12" s="74"/>
      <c r="D12" s="75"/>
      <c r="E12" s="76"/>
      <c r="F12" s="77"/>
      <c r="G12" s="75"/>
      <c r="H12" s="75"/>
      <c r="I12" s="153"/>
      <c r="J12" s="75"/>
      <c r="K12" s="75"/>
      <c r="L12" s="75"/>
      <c r="M12" s="75"/>
      <c r="N12" s="100"/>
      <c r="O12" s="101"/>
      <c r="R12"/>
      <c r="S12"/>
      <c r="T12"/>
      <c r="U12"/>
      <c r="V12"/>
    </row>
    <row r="13" spans="1:28" s="48" customFormat="1" ht="27.65" customHeight="1">
      <c r="B13" s="78">
        <v>1</v>
      </c>
      <c r="C13" s="198">
        <v>1</v>
      </c>
      <c r="D13" s="130" t="s">
        <v>108</v>
      </c>
      <c r="E13" s="130">
        <v>2</v>
      </c>
      <c r="F13" s="131"/>
      <c r="G13" s="131"/>
      <c r="H13" s="131"/>
      <c r="I13" s="130">
        <v>63</v>
      </c>
      <c r="J13" s="132">
        <v>6.35</v>
      </c>
      <c r="K13" s="132">
        <f>O13</f>
        <v>2.25</v>
      </c>
      <c r="L13" s="133" t="s">
        <v>33</v>
      </c>
      <c r="M13" s="80"/>
      <c r="N13" s="122">
        <v>8.6</v>
      </c>
      <c r="O13" s="102">
        <f t="shared" ref="O13:O24" si="0">N13-J13</f>
        <v>2.25</v>
      </c>
      <c r="Q13" s="103" t="s">
        <v>34</v>
      </c>
      <c r="R13" s="163" t="str">
        <f>IF((I13=32),N13,"")</f>
        <v/>
      </c>
      <c r="S13" s="163" t="str">
        <f>IF((I13=40),N13,"")</f>
        <v/>
      </c>
      <c r="T13" s="163" t="str">
        <f>IF((I13=50),N13,"")</f>
        <v/>
      </c>
      <c r="U13" s="163">
        <f>IF((I13=63),N13,"")</f>
        <v>8.6</v>
      </c>
      <c r="V13" s="163" t="str">
        <f>IF((I13=80),N13,"")</f>
        <v/>
      </c>
      <c r="W13" s="163" t="str">
        <f>IF((I13=110),N13,"")</f>
        <v/>
      </c>
      <c r="X13" s="163" t="str">
        <f>IF((I13=160),N13,"")</f>
        <v/>
      </c>
    </row>
    <row r="14" spans="1:28" s="48" customFormat="1" ht="27.65" customHeight="1">
      <c r="B14" s="116"/>
      <c r="C14" s="199"/>
      <c r="D14" s="134"/>
      <c r="E14" s="135"/>
      <c r="F14" s="136" t="s">
        <v>116</v>
      </c>
      <c r="G14" s="136" t="s">
        <v>117</v>
      </c>
      <c r="H14" s="136" t="s">
        <v>118</v>
      </c>
      <c r="I14" s="135"/>
      <c r="J14" s="137"/>
      <c r="K14" s="137"/>
      <c r="L14" s="138"/>
      <c r="M14" s="117"/>
      <c r="N14" s="102"/>
      <c r="O14" s="102"/>
      <c r="Q14" s="103"/>
      <c r="V14" s="163" t="str">
        <f t="shared" ref="V14:V25" si="1">IF((I14=80),N14,"")</f>
        <v/>
      </c>
      <c r="W14" s="163" t="str">
        <f t="shared" ref="W14:W25" si="2">IF((I14=110),N14,"")</f>
        <v/>
      </c>
      <c r="X14" s="163" t="str">
        <f t="shared" ref="X14:X25" si="3">IF((I14=160),N14,"")</f>
        <v/>
      </c>
    </row>
    <row r="15" spans="1:28" s="48" customFormat="1" ht="27.65" customHeight="1">
      <c r="B15" s="79">
        <f>B13+1</f>
        <v>2</v>
      </c>
      <c r="C15" s="200">
        <f>C13+1</f>
        <v>2</v>
      </c>
      <c r="D15" s="139" t="s">
        <v>108</v>
      </c>
      <c r="E15" s="140" t="s">
        <v>112</v>
      </c>
      <c r="F15" s="141"/>
      <c r="G15" s="141"/>
      <c r="H15" s="141"/>
      <c r="I15" s="140">
        <v>63</v>
      </c>
      <c r="J15" s="161">
        <v>18</v>
      </c>
      <c r="K15" s="142">
        <f>O15</f>
        <v>1.5</v>
      </c>
      <c r="L15" s="162" t="s">
        <v>33</v>
      </c>
      <c r="M15" s="80"/>
      <c r="N15" s="122">
        <v>19.5</v>
      </c>
      <c r="O15" s="102">
        <f t="shared" si="0"/>
        <v>1.5</v>
      </c>
      <c r="Q15" s="103" t="s">
        <v>35</v>
      </c>
      <c r="R15" s="163" t="str">
        <f>IF((I15=32),N15,"")</f>
        <v/>
      </c>
      <c r="S15" s="163" t="str">
        <f>IF((I15=40),N15,"")</f>
        <v/>
      </c>
      <c r="T15" s="163" t="str">
        <f>IF((I15=50),N15,"")</f>
        <v/>
      </c>
      <c r="U15" s="163">
        <f>IF((I15=63),N15,"")</f>
        <v>19.5</v>
      </c>
      <c r="V15" s="163" t="str">
        <f t="shared" si="1"/>
        <v/>
      </c>
      <c r="W15" s="163" t="str">
        <f t="shared" si="2"/>
        <v/>
      </c>
      <c r="X15" s="163" t="str">
        <f t="shared" si="3"/>
        <v/>
      </c>
    </row>
    <row r="16" spans="1:28" s="48" customFormat="1" ht="27.65" customHeight="1">
      <c r="B16" s="79"/>
      <c r="C16" s="200"/>
      <c r="D16" s="139"/>
      <c r="E16" s="140"/>
      <c r="F16" s="136" t="s">
        <v>113</v>
      </c>
      <c r="G16" s="136" t="s">
        <v>115</v>
      </c>
      <c r="H16" s="141" t="s">
        <v>114</v>
      </c>
      <c r="I16" s="140"/>
      <c r="J16" s="161"/>
      <c r="K16" s="142"/>
      <c r="L16" s="162"/>
      <c r="M16" s="80"/>
      <c r="N16" s="102"/>
      <c r="O16" s="102"/>
      <c r="Q16" s="103"/>
      <c r="R16" s="163"/>
      <c r="S16" s="163"/>
      <c r="T16" s="163"/>
      <c r="U16" s="163"/>
      <c r="V16" s="163"/>
      <c r="W16" s="163" t="str">
        <f t="shared" si="2"/>
        <v/>
      </c>
      <c r="X16" s="163" t="str">
        <f t="shared" si="3"/>
        <v/>
      </c>
    </row>
    <row r="17" spans="2:28" s="48" customFormat="1" ht="27.65" hidden="1" customHeight="1">
      <c r="B17" s="79">
        <f>B15+1</f>
        <v>3</v>
      </c>
      <c r="C17" s="200">
        <f>C15+1</f>
        <v>3</v>
      </c>
      <c r="D17" s="139" t="s">
        <v>108</v>
      </c>
      <c r="E17" s="143" t="s">
        <v>96</v>
      </c>
      <c r="F17" s="136"/>
      <c r="G17" s="141"/>
      <c r="H17" s="141"/>
      <c r="I17" s="140">
        <v>32</v>
      </c>
      <c r="J17" s="161"/>
      <c r="K17" s="142">
        <f>O17</f>
        <v>0</v>
      </c>
      <c r="L17" s="162" t="s">
        <v>33</v>
      </c>
      <c r="M17" s="80"/>
      <c r="N17" s="122"/>
      <c r="O17" s="102">
        <f t="shared" si="0"/>
        <v>0</v>
      </c>
      <c r="Q17" s="103" t="s">
        <v>34</v>
      </c>
      <c r="R17" s="163">
        <f>IF((I17=32),N17,"")</f>
        <v>0</v>
      </c>
      <c r="S17" s="163" t="str">
        <f>IF((I17=40),N17,"")</f>
        <v/>
      </c>
      <c r="T17" s="163" t="str">
        <f>IF((I17=50),N17,"")</f>
        <v/>
      </c>
      <c r="U17" s="163" t="str">
        <f>IF((I17=63),N17,"")</f>
        <v/>
      </c>
      <c r="V17" s="163" t="str">
        <f t="shared" si="1"/>
        <v/>
      </c>
      <c r="W17" s="163" t="str">
        <f t="shared" si="2"/>
        <v/>
      </c>
      <c r="X17" s="163" t="str">
        <f t="shared" si="3"/>
        <v/>
      </c>
    </row>
    <row r="18" spans="2:28" s="48" customFormat="1" ht="27.65" hidden="1" customHeight="1">
      <c r="B18" s="79"/>
      <c r="C18" s="200"/>
      <c r="D18" s="139"/>
      <c r="E18" s="143"/>
      <c r="F18" s="136" t="s">
        <v>101</v>
      </c>
      <c r="G18" s="141" t="s">
        <v>103</v>
      </c>
      <c r="H18" s="136" t="s">
        <v>102</v>
      </c>
      <c r="I18" s="140"/>
      <c r="J18" s="161"/>
      <c r="K18" s="142"/>
      <c r="L18" s="162"/>
      <c r="M18" s="80"/>
      <c r="N18" s="102"/>
      <c r="O18" s="102"/>
      <c r="Q18" s="103"/>
      <c r="R18" s="163"/>
      <c r="S18" s="163"/>
      <c r="T18" s="163"/>
      <c r="U18" s="163"/>
      <c r="V18" s="163"/>
      <c r="W18" s="163" t="str">
        <f t="shared" si="2"/>
        <v/>
      </c>
      <c r="X18" s="163" t="str">
        <f t="shared" si="3"/>
        <v/>
      </c>
    </row>
    <row r="19" spans="2:28" s="48" customFormat="1" ht="27.65" hidden="1" customHeight="1">
      <c r="B19" s="139">
        <f>B17+1</f>
        <v>4</v>
      </c>
      <c r="C19" s="200">
        <f>C17+1</f>
        <v>4</v>
      </c>
      <c r="D19" s="139" t="str">
        <f>D17</f>
        <v>Nováčkova</v>
      </c>
      <c r="E19" s="143" t="s">
        <v>97</v>
      </c>
      <c r="F19" s="136"/>
      <c r="G19" s="141"/>
      <c r="H19" s="141"/>
      <c r="I19" s="140">
        <v>32</v>
      </c>
      <c r="J19" s="161"/>
      <c r="K19" s="142">
        <f>O19</f>
        <v>0</v>
      </c>
      <c r="L19" s="162" t="s">
        <v>33</v>
      </c>
      <c r="M19" s="80" t="s">
        <v>91</v>
      </c>
      <c r="N19" s="122"/>
      <c r="O19" s="102">
        <f t="shared" ref="O19" si="4">N19-J19</f>
        <v>0</v>
      </c>
      <c r="Q19" s="103" t="s">
        <v>34</v>
      </c>
      <c r="R19" s="163">
        <f>IF((I19=32),N19,"")</f>
        <v>0</v>
      </c>
      <c r="S19" s="163" t="str">
        <f>IF((I19=40),N19,"")</f>
        <v/>
      </c>
      <c r="T19" s="163" t="str">
        <f>IF((I19=50),N19,"")</f>
        <v/>
      </c>
      <c r="U19" s="163" t="str">
        <f>IF((I19=63),N19,"")</f>
        <v/>
      </c>
      <c r="V19" s="163" t="str">
        <f t="shared" si="1"/>
        <v/>
      </c>
      <c r="W19" s="163" t="str">
        <f t="shared" si="2"/>
        <v/>
      </c>
      <c r="X19" s="163" t="str">
        <f t="shared" si="3"/>
        <v/>
      </c>
    </row>
    <row r="20" spans="2:28" s="48" customFormat="1" ht="27.65" hidden="1" customHeight="1">
      <c r="B20" s="200"/>
      <c r="C20" s="200"/>
      <c r="D20" s="139"/>
      <c r="E20" s="143"/>
      <c r="F20" s="136" t="s">
        <v>106</v>
      </c>
      <c r="G20" s="136" t="s">
        <v>100</v>
      </c>
      <c r="H20" s="136" t="s">
        <v>109</v>
      </c>
      <c r="I20" s="140"/>
      <c r="J20" s="161"/>
      <c r="K20" s="142"/>
      <c r="L20" s="162"/>
      <c r="M20" s="146"/>
      <c r="N20" s="122"/>
      <c r="O20" s="102"/>
      <c r="Q20" s="103"/>
      <c r="R20" s="163"/>
      <c r="S20" s="163"/>
      <c r="T20" s="163"/>
      <c r="U20" s="163"/>
      <c r="V20" s="163"/>
      <c r="W20" s="163"/>
      <c r="X20" s="163"/>
    </row>
    <row r="21" spans="2:28" s="48" customFormat="1" ht="27.65" hidden="1" customHeight="1">
      <c r="B21" s="79">
        <f>B19+1</f>
        <v>5</v>
      </c>
      <c r="C21" s="200">
        <f>C19+1</f>
        <v>5</v>
      </c>
      <c r="D21" s="139" t="s">
        <v>108</v>
      </c>
      <c r="E21" s="143" t="s">
        <v>98</v>
      </c>
      <c r="F21" s="136"/>
      <c r="G21" s="141"/>
      <c r="H21" s="141"/>
      <c r="I21" s="140">
        <v>32</v>
      </c>
      <c r="J21" s="161"/>
      <c r="K21" s="142">
        <f>O21</f>
        <v>0</v>
      </c>
      <c r="L21" s="162" t="s">
        <v>33</v>
      </c>
      <c r="M21" s="80" t="s">
        <v>91</v>
      </c>
      <c r="N21" s="122"/>
      <c r="O21" s="102">
        <f t="shared" si="0"/>
        <v>0</v>
      </c>
      <c r="Q21" s="103" t="s">
        <v>34</v>
      </c>
      <c r="R21" s="163">
        <f>IF((I21=32),N21,"")</f>
        <v>0</v>
      </c>
      <c r="S21" s="163" t="str">
        <f>IF((I21=40),N21,"")</f>
        <v/>
      </c>
      <c r="T21" s="163" t="str">
        <f>IF((I21=50),N21,"")</f>
        <v/>
      </c>
      <c r="U21" s="163" t="str">
        <f>IF((I21=63),N21,"")</f>
        <v/>
      </c>
      <c r="V21" s="163" t="str">
        <f t="shared" si="1"/>
        <v/>
      </c>
      <c r="W21" s="163" t="str">
        <f t="shared" si="2"/>
        <v/>
      </c>
      <c r="X21" s="163" t="str">
        <f t="shared" si="3"/>
        <v/>
      </c>
    </row>
    <row r="22" spans="2:28" s="48" customFormat="1" ht="27.65" hidden="1" customHeight="1">
      <c r="B22" s="79"/>
      <c r="C22" s="200"/>
      <c r="D22" s="201"/>
      <c r="E22" s="144"/>
      <c r="F22" s="136" t="s">
        <v>104</v>
      </c>
      <c r="G22" s="136" t="s">
        <v>100</v>
      </c>
      <c r="H22" s="141" t="s">
        <v>110</v>
      </c>
      <c r="I22" s="140"/>
      <c r="J22" s="161"/>
      <c r="K22" s="142"/>
      <c r="L22" s="162"/>
      <c r="M22" s="80"/>
      <c r="N22" s="102"/>
      <c r="O22" s="102"/>
      <c r="Q22" s="103"/>
      <c r="V22" s="163" t="str">
        <f t="shared" si="1"/>
        <v/>
      </c>
      <c r="W22" s="163" t="str">
        <f t="shared" si="2"/>
        <v/>
      </c>
      <c r="X22" s="163" t="str">
        <f t="shared" si="3"/>
        <v/>
      </c>
    </row>
    <row r="23" spans="2:28" s="48" customFormat="1" ht="27.65" hidden="1" customHeight="1">
      <c r="B23" s="79"/>
      <c r="C23" s="200"/>
      <c r="D23" s="201"/>
      <c r="E23" s="144"/>
      <c r="F23" s="136"/>
      <c r="G23" s="141"/>
      <c r="H23" s="136"/>
      <c r="I23" s="140"/>
      <c r="J23" s="161"/>
      <c r="K23" s="142"/>
      <c r="L23" s="162"/>
      <c r="M23" s="80"/>
      <c r="N23" s="102"/>
      <c r="O23" s="102"/>
      <c r="Q23" s="103"/>
      <c r="V23" s="163"/>
      <c r="W23" s="163" t="str">
        <f t="shared" si="2"/>
        <v/>
      </c>
      <c r="X23" s="163" t="str">
        <f t="shared" si="3"/>
        <v/>
      </c>
    </row>
    <row r="24" spans="2:28" s="48" customFormat="1" ht="27.65" hidden="1" customHeight="1">
      <c r="B24" s="79">
        <f>B21+1</f>
        <v>6</v>
      </c>
      <c r="C24" s="200">
        <f>C21+1</f>
        <v>6</v>
      </c>
      <c r="D24" s="201" t="str">
        <f>D17</f>
        <v>Nováčkova</v>
      </c>
      <c r="E24" s="144" t="s">
        <v>99</v>
      </c>
      <c r="F24" s="136"/>
      <c r="G24" s="141"/>
      <c r="H24" s="141"/>
      <c r="I24" s="140">
        <v>32</v>
      </c>
      <c r="J24" s="161"/>
      <c r="K24" s="142">
        <f>O24</f>
        <v>0</v>
      </c>
      <c r="L24" s="162" t="s">
        <v>33</v>
      </c>
      <c r="M24" s="80" t="s">
        <v>91</v>
      </c>
      <c r="N24" s="122"/>
      <c r="O24" s="102">
        <f t="shared" si="0"/>
        <v>0</v>
      </c>
      <c r="Q24" s="103" t="s">
        <v>35</v>
      </c>
      <c r="R24" s="163">
        <f>IF((I24=32),N24,"")</f>
        <v>0</v>
      </c>
      <c r="S24" s="163" t="str">
        <f>IF((I24=40),N24,"")</f>
        <v/>
      </c>
      <c r="T24" s="163" t="str">
        <f>IF((I24=50),N24,"")</f>
        <v/>
      </c>
      <c r="U24" s="163" t="str">
        <f>IF((I24=63),N24,"")</f>
        <v/>
      </c>
      <c r="V24" s="163" t="str">
        <f t="shared" si="1"/>
        <v/>
      </c>
      <c r="W24" s="163" t="str">
        <f t="shared" si="2"/>
        <v/>
      </c>
      <c r="X24" s="163" t="str">
        <f t="shared" si="3"/>
        <v/>
      </c>
    </row>
    <row r="25" spans="2:28" s="48" customFormat="1" ht="44.55" hidden="1" customHeight="1">
      <c r="B25" s="79"/>
      <c r="C25" s="200"/>
      <c r="D25" s="201"/>
      <c r="E25" s="144"/>
      <c r="F25" s="136" t="s">
        <v>105</v>
      </c>
      <c r="G25" s="136" t="s">
        <v>100</v>
      </c>
      <c r="H25" s="141" t="s">
        <v>111</v>
      </c>
      <c r="I25" s="140"/>
      <c r="J25" s="161"/>
      <c r="K25" s="142"/>
      <c r="L25" s="162"/>
      <c r="M25" s="80"/>
      <c r="N25" s="102"/>
      <c r="O25" s="102"/>
      <c r="Q25" s="103"/>
      <c r="R25" s="163"/>
      <c r="S25" s="163"/>
      <c r="T25" s="163"/>
      <c r="U25" s="163"/>
      <c r="V25" s="163" t="str">
        <f t="shared" si="1"/>
        <v/>
      </c>
      <c r="W25" s="163" t="str">
        <f t="shared" si="2"/>
        <v/>
      </c>
      <c r="X25" s="163" t="str">
        <f t="shared" si="3"/>
        <v/>
      </c>
    </row>
    <row r="26" spans="2:28" s="48" customFormat="1" ht="27.65" customHeight="1" thickBot="1">
      <c r="B26" s="79"/>
      <c r="C26" s="200"/>
      <c r="D26" s="186"/>
      <c r="E26" s="188"/>
      <c r="F26" s="189"/>
      <c r="G26" s="190"/>
      <c r="H26" s="190"/>
      <c r="I26" s="187"/>
      <c r="J26" s="191"/>
      <c r="K26" s="192"/>
      <c r="L26" s="193"/>
      <c r="M26" s="194"/>
      <c r="N26" s="102"/>
      <c r="O26" s="102"/>
      <c r="Q26" s="103"/>
      <c r="W26" s="163" t="str">
        <f t="shared" ref="W26" si="5">IF((I26=110),N26,"")</f>
        <v/>
      </c>
      <c r="X26" s="163" t="str">
        <f t="shared" ref="X26" si="6">IF((I26=160),N26,"")</f>
        <v/>
      </c>
      <c r="Y26" s="166"/>
      <c r="Z26" s="166"/>
      <c r="AA26" s="166"/>
      <c r="AB26" s="166"/>
    </row>
    <row r="27" spans="2:28" ht="18.350000000000001" customHeight="1" thickBot="1">
      <c r="F27" s="120"/>
      <c r="N27" s="102"/>
      <c r="O27" s="102"/>
      <c r="Q27" s="103"/>
      <c r="S27" s="48"/>
    </row>
    <row r="28" spans="2:28" ht="15.05" customHeight="1" thickBot="1">
      <c r="D28" s="83"/>
      <c r="E28" s="83"/>
      <c r="F28" s="120"/>
      <c r="I28" s="118" t="s">
        <v>36</v>
      </c>
      <c r="J28" s="84">
        <f>SUM(J13:J25)</f>
        <v>24.35</v>
      </c>
      <c r="K28" s="85">
        <f>SUM(K13:K25)</f>
        <v>3.75</v>
      </c>
      <c r="L28" s="86"/>
      <c r="M28" s="87"/>
    </row>
    <row r="29" spans="2:28" ht="15.05" hidden="1" customHeight="1">
      <c r="D29" s="83"/>
      <c r="E29" s="83"/>
      <c r="F29" s="120"/>
      <c r="J29" s="88"/>
      <c r="K29" s="88"/>
      <c r="L29" s="86"/>
      <c r="M29" s="87"/>
    </row>
    <row r="30" spans="2:28" ht="15.05" customHeight="1">
      <c r="D30" s="89" t="s">
        <v>37</v>
      </c>
      <c r="E30" s="90"/>
      <c r="F30" s="91"/>
      <c r="G30" s="91"/>
      <c r="H30" s="91" t="s">
        <v>67</v>
      </c>
      <c r="I30" s="91"/>
      <c r="J30" s="91"/>
      <c r="K30" s="154"/>
      <c r="L30" s="91" t="s">
        <v>38</v>
      </c>
      <c r="M30" s="93">
        <v>43780</v>
      </c>
      <c r="R30" s="165" t="str">
        <f t="shared" ref="R30:AB30" si="7">R11</f>
        <v>D32</v>
      </c>
      <c r="S30" s="165" t="str">
        <f t="shared" si="7"/>
        <v>D40</v>
      </c>
      <c r="T30" s="165" t="str">
        <f t="shared" si="7"/>
        <v>D50</v>
      </c>
      <c r="U30" s="165" t="str">
        <f t="shared" si="7"/>
        <v>D63</v>
      </c>
      <c r="V30" s="165" t="str">
        <f t="shared" si="7"/>
        <v>DN80</v>
      </c>
      <c r="W30" s="165" t="str">
        <f t="shared" si="7"/>
        <v>DN100</v>
      </c>
      <c r="X30" s="165" t="str">
        <f t="shared" si="7"/>
        <v>DN150</v>
      </c>
      <c r="Y30" s="165" t="str">
        <f t="shared" si="7"/>
        <v>D40</v>
      </c>
      <c r="Z30" s="165" t="str">
        <f t="shared" si="7"/>
        <v>D50</v>
      </c>
      <c r="AA30" s="165" t="str">
        <f t="shared" si="7"/>
        <v>D63</v>
      </c>
      <c r="AB30" s="165" t="str">
        <f t="shared" si="7"/>
        <v>DN100</v>
      </c>
    </row>
    <row r="31" spans="2:28" ht="15.4" customHeight="1">
      <c r="C31" s="94"/>
      <c r="D31" s="89" t="s">
        <v>39</v>
      </c>
      <c r="E31" s="92"/>
      <c r="F31" s="91"/>
      <c r="G31" s="91"/>
      <c r="H31" s="91" t="s">
        <v>40</v>
      </c>
      <c r="I31" s="91"/>
      <c r="J31" s="91"/>
      <c r="K31" s="154"/>
      <c r="L31" s="91" t="s">
        <v>38</v>
      </c>
      <c r="M31" s="90"/>
      <c r="N31" s="96">
        <f>SUM(N13:N26)</f>
        <v>28.1</v>
      </c>
      <c r="O31" s="97">
        <f>J28+K28</f>
        <v>28.1</v>
      </c>
      <c r="P31" s="29" t="s">
        <v>54</v>
      </c>
      <c r="Q31" s="164">
        <f>SUM(R31:X31)</f>
        <v>28.1</v>
      </c>
      <c r="R31" s="164">
        <f t="shared" ref="R31:X31" si="8">SUM(R13:R26)</f>
        <v>0</v>
      </c>
      <c r="S31" s="164">
        <f t="shared" si="8"/>
        <v>0</v>
      </c>
      <c r="T31" s="164">
        <f t="shared" si="8"/>
        <v>0</v>
      </c>
      <c r="U31" s="164">
        <f t="shared" si="8"/>
        <v>28.1</v>
      </c>
      <c r="V31" s="164">
        <f t="shared" si="8"/>
        <v>0</v>
      </c>
      <c r="W31" s="164">
        <f t="shared" si="8"/>
        <v>0</v>
      </c>
      <c r="X31" s="164">
        <f t="shared" si="8"/>
        <v>0</v>
      </c>
    </row>
    <row r="32" spans="2:28" ht="15.4" customHeight="1">
      <c r="C32" s="32"/>
      <c r="D32" s="32"/>
      <c r="E32" s="95"/>
      <c r="F32" s="120"/>
      <c r="G32" s="95"/>
      <c r="H32" s="95"/>
      <c r="I32" s="155"/>
      <c r="J32" s="46"/>
      <c r="K32" s="95"/>
      <c r="L32" s="95" t="s">
        <v>41</v>
      </c>
      <c r="M32" s="29"/>
      <c r="O32" s="97">
        <f>R31</f>
        <v>0</v>
      </c>
      <c r="P32" s="29" t="s">
        <v>55</v>
      </c>
    </row>
    <row r="33" spans="3:16" ht="15.4" customHeight="1">
      <c r="D33" s="82"/>
      <c r="E33" s="82"/>
      <c r="F33" s="120"/>
      <c r="G33" s="81"/>
      <c r="H33" s="81"/>
      <c r="J33" s="81"/>
      <c r="K33" s="81"/>
      <c r="L33" s="81"/>
      <c r="O33" s="97">
        <f>S31</f>
        <v>0</v>
      </c>
      <c r="P33" s="29" t="s">
        <v>63</v>
      </c>
    </row>
    <row r="34" spans="3:16" ht="15.4" customHeight="1">
      <c r="D34" s="82"/>
      <c r="E34" s="82"/>
      <c r="F34" s="120"/>
      <c r="G34" s="81"/>
      <c r="H34" s="81"/>
      <c r="J34" s="81"/>
      <c r="K34" s="81"/>
      <c r="L34" s="81"/>
      <c r="O34" s="97">
        <f>T31</f>
        <v>0</v>
      </c>
      <c r="P34" s="29" t="str">
        <f>T30</f>
        <v>D50</v>
      </c>
    </row>
    <row r="35" spans="3:16" ht="15.4" customHeight="1">
      <c r="D35" s="82"/>
      <c r="E35" s="82"/>
      <c r="F35" s="120"/>
      <c r="G35" s="81"/>
      <c r="H35" s="81"/>
      <c r="J35" s="81"/>
      <c r="K35" s="81"/>
      <c r="L35" s="81"/>
      <c r="O35" s="97">
        <f>U31</f>
        <v>28.1</v>
      </c>
      <c r="P35" s="29" t="str">
        <f>U30</f>
        <v>D63</v>
      </c>
    </row>
    <row r="36" spans="3:16" ht="15.4" customHeight="1">
      <c r="D36" s="82"/>
      <c r="E36" s="82"/>
      <c r="F36" s="120"/>
      <c r="G36" s="81"/>
      <c r="H36" s="81"/>
      <c r="J36" s="81"/>
      <c r="K36" s="81"/>
      <c r="L36" s="81"/>
      <c r="O36" s="97">
        <f>V31</f>
        <v>0</v>
      </c>
      <c r="P36" s="29" t="str">
        <f>V30</f>
        <v>DN80</v>
      </c>
    </row>
    <row r="37" spans="3:16" ht="15.4" customHeight="1">
      <c r="D37" s="82"/>
      <c r="E37" s="82"/>
      <c r="F37" s="120"/>
      <c r="G37" s="81"/>
      <c r="H37" s="81"/>
      <c r="J37" s="81"/>
      <c r="K37" s="81"/>
      <c r="L37" s="81"/>
      <c r="O37" s="97">
        <f>W31</f>
        <v>0</v>
      </c>
      <c r="P37" s="29" t="str">
        <f>W30</f>
        <v>DN100</v>
      </c>
    </row>
    <row r="38" spans="3:16" ht="15.4" customHeight="1">
      <c r="F38" s="120" t="s">
        <v>2</v>
      </c>
      <c r="G38" s="81"/>
      <c r="H38" s="81"/>
      <c r="J38" s="81"/>
      <c r="K38" s="81"/>
      <c r="L38" s="81"/>
      <c r="O38" s="97">
        <f>X31</f>
        <v>0</v>
      </c>
      <c r="P38" s="29" t="str">
        <f>X30</f>
        <v>DN150</v>
      </c>
    </row>
    <row r="39" spans="3:16" ht="15.4" customHeight="1">
      <c r="F39" s="120"/>
    </row>
    <row r="40" spans="3:16" ht="15.4" customHeight="1">
      <c r="C40" s="29"/>
      <c r="D40" s="29"/>
      <c r="E40" s="29"/>
      <c r="F40" s="120"/>
      <c r="G40" s="29"/>
      <c r="H40" s="29"/>
      <c r="I40" s="29"/>
      <c r="J40" s="29"/>
      <c r="K40" s="29"/>
      <c r="L40" s="29"/>
      <c r="M40" s="29"/>
      <c r="N40" s="29"/>
      <c r="O40" s="97">
        <f>SUM(O32:O38)</f>
        <v>28.1</v>
      </c>
    </row>
    <row r="41" spans="3:16" ht="15.4" customHeight="1">
      <c r="C41" s="29"/>
      <c r="D41" s="29"/>
      <c r="E41" s="29"/>
      <c r="F41" s="120"/>
      <c r="G41" s="29"/>
      <c r="H41" s="29"/>
      <c r="I41" s="29"/>
      <c r="J41" s="29"/>
      <c r="K41" s="29"/>
      <c r="L41" s="29"/>
      <c r="M41" s="29"/>
      <c r="N41" s="29"/>
      <c r="O41" s="29"/>
    </row>
    <row r="42" spans="3:16" ht="15.4" customHeight="1">
      <c r="C42" s="29"/>
      <c r="D42" s="29"/>
      <c r="E42" s="29"/>
      <c r="F42" s="121"/>
      <c r="G42" s="29"/>
      <c r="H42" s="29"/>
      <c r="I42" s="29"/>
      <c r="J42" s="29"/>
      <c r="K42" s="29"/>
      <c r="L42" s="29"/>
      <c r="M42" s="29"/>
      <c r="N42" s="29"/>
      <c r="O42" s="29"/>
    </row>
  </sheetData>
  <mergeCells count="6">
    <mergeCell ref="B6:B11"/>
    <mergeCell ref="F6:H7"/>
    <mergeCell ref="I6:L7"/>
    <mergeCell ref="J8:K8"/>
    <mergeCell ref="F10:F11"/>
    <mergeCell ref="G8:H8"/>
  </mergeCells>
  <conditionalFormatting sqref="P13 O15:O26">
    <cfRule type="cellIs" dxfId="2" priority="6" operator="lessThan">
      <formula>0</formula>
    </cfRule>
  </conditionalFormatting>
  <conditionalFormatting sqref="O13">
    <cfRule type="cellIs" dxfId="1" priority="5" operator="lessThan">
      <formula>0</formula>
    </cfRule>
  </conditionalFormatting>
  <conditionalFormatting sqref="O14">
    <cfRule type="cellIs" dxfId="0" priority="4" operator="lessThan">
      <formula>0</formula>
    </cfRule>
  </conditionalFormatting>
  <printOptions horizontalCentered="1"/>
  <pageMargins left="0.59055118110236227" right="0.39370078740157483" top="0.98425196850393704" bottom="0.78740157480314965" header="0.51181102362204722" footer="0.51181102362204722"/>
  <pageSetup paperSize="9" scale="94" fitToHeight="0" orientation="landscape" horizontalDpi="300" verticalDpi="300" r:id="rId1"/>
  <headerFooter alignWithMargins="0">
    <oddFooter>&amp;R&amp;"Arial,Obyčejné"&amp;P/&amp;N</oddFooter>
  </headerFooter>
  <rowBreaks count="2" manualBreakCount="2">
    <brk id="45" min="2" max="12" man="1"/>
    <brk id="46" min="2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BJ57"/>
  <sheetViews>
    <sheetView showZeros="0" zoomScaleNormal="100" zoomScaleSheetLayoutView="115" workbookViewId="0">
      <pane xSplit="1" ySplit="6" topLeftCell="B7" activePane="bottomRight" state="frozen"/>
      <selection activeCell="G62" sqref="G62"/>
      <selection pane="topRight" activeCell="G62" sqref="G62"/>
      <selection pane="bottomLeft" activeCell="G62" sqref="G62"/>
      <selection pane="bottomRight" activeCell="AJ52" sqref="AJ52"/>
    </sheetView>
  </sheetViews>
  <sheetFormatPr defaultColWidth="7.88671875" defaultRowHeight="12.45"/>
  <cols>
    <col min="1" max="1" width="11.77734375" style="2" customWidth="1"/>
    <col min="2" max="2" width="7.6640625" style="2" customWidth="1"/>
    <col min="3" max="3" width="6.33203125" style="2" customWidth="1"/>
    <col min="4" max="8" width="6.33203125" style="2" hidden="1" customWidth="1"/>
    <col min="9" max="9" width="7.44140625" style="2" hidden="1" customWidth="1"/>
    <col min="10" max="13" width="6.88671875" style="2" hidden="1" customWidth="1"/>
    <col min="14" max="14" width="6.88671875" style="2" customWidth="1"/>
    <col min="15" max="19" width="6.88671875" style="2" hidden="1" customWidth="1"/>
    <col min="20" max="20" width="6.5546875" style="2" customWidth="1"/>
    <col min="21" max="21" width="9.21875" style="2" hidden="1" customWidth="1"/>
    <col min="22" max="22" width="8.44140625" style="2" hidden="1" customWidth="1"/>
    <col min="23" max="23" width="8.33203125" style="2" hidden="1" customWidth="1"/>
    <col min="24" max="24" width="6.77734375" style="2" hidden="1" customWidth="1"/>
    <col min="25" max="25" width="6.44140625" style="2" customWidth="1"/>
    <col min="26" max="28" width="6.44140625" style="2" hidden="1" customWidth="1"/>
    <col min="29" max="29" width="6.44140625" style="2" customWidth="1"/>
    <col min="30" max="30" width="6.44140625" style="2" hidden="1" customWidth="1"/>
    <col min="31" max="31" width="6.6640625" style="2" hidden="1" customWidth="1"/>
    <col min="32" max="32" width="6.44140625" style="2" hidden="1" customWidth="1"/>
    <col min="33" max="35" width="6.33203125" style="2" hidden="1" customWidth="1"/>
    <col min="36" max="36" width="6.33203125" style="2" customWidth="1"/>
    <col min="37" max="37" width="6.33203125" style="2" hidden="1" customWidth="1"/>
    <col min="38" max="38" width="7.109375" style="2" hidden="1" customWidth="1"/>
    <col min="39" max="42" width="6.33203125" style="2" hidden="1" customWidth="1"/>
    <col min="43" max="43" width="7" style="2" hidden="1" customWidth="1"/>
    <col min="44" max="45" width="7" style="2" customWidth="1"/>
    <col min="46" max="46" width="6.33203125" style="2" customWidth="1"/>
    <col min="47" max="49" width="6.33203125" style="2" hidden="1" customWidth="1"/>
    <col min="50" max="50" width="6.33203125" style="2" customWidth="1"/>
    <col min="51" max="51" width="6.33203125" style="2" hidden="1" customWidth="1"/>
    <col min="52" max="52" width="6.33203125" style="2" customWidth="1"/>
    <col min="53" max="54" width="3.33203125" style="2" customWidth="1"/>
    <col min="55" max="55" width="10.21875" style="2" customWidth="1"/>
    <col min="56" max="57" width="7.88671875" style="2"/>
    <col min="58" max="58" width="7.88671875" style="3"/>
    <col min="59" max="59" width="10.109375" style="2" bestFit="1" customWidth="1"/>
    <col min="60" max="16384" width="7.88671875" style="2"/>
  </cols>
  <sheetData>
    <row r="1" spans="1:62" s="112" customFormat="1" ht="24.75" customHeight="1" thickBot="1">
      <c r="A1" s="109" t="s">
        <v>107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1"/>
      <c r="BF1" s="113"/>
    </row>
    <row r="2" spans="1:62" s="112" customFormat="1" ht="24.75" customHeight="1" thickBot="1">
      <c r="A2" s="109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1" t="s">
        <v>51</v>
      </c>
      <c r="BF2" s="113"/>
    </row>
    <row r="3" spans="1:62" ht="15.4" customHeight="1">
      <c r="A3" s="238" t="s">
        <v>120</v>
      </c>
      <c r="B3" s="251" t="s">
        <v>3</v>
      </c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14"/>
      <c r="AI3" s="214"/>
      <c r="AJ3" s="185"/>
      <c r="AK3" s="253" t="s">
        <v>4</v>
      </c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5"/>
      <c r="BC3" s="241" t="s">
        <v>5</v>
      </c>
    </row>
    <row r="4" spans="1:62" ht="12.6" customHeight="1">
      <c r="A4" s="239"/>
      <c r="B4" s="244" t="s">
        <v>56</v>
      </c>
      <c r="C4" s="234" t="s">
        <v>75</v>
      </c>
      <c r="D4" s="234" t="s">
        <v>48</v>
      </c>
      <c r="E4" s="234" t="s">
        <v>47</v>
      </c>
      <c r="F4" s="234" t="s">
        <v>74</v>
      </c>
      <c r="G4" s="236" t="s">
        <v>85</v>
      </c>
      <c r="H4" s="236" t="s">
        <v>85</v>
      </c>
      <c r="I4" s="246" t="s">
        <v>65</v>
      </c>
      <c r="J4" s="248" t="s">
        <v>7</v>
      </c>
      <c r="K4" s="249"/>
      <c r="L4" s="249"/>
      <c r="M4" s="249"/>
      <c r="N4" s="249"/>
      <c r="O4" s="249"/>
      <c r="P4" s="249"/>
      <c r="Q4" s="249"/>
      <c r="R4" s="249"/>
      <c r="S4" s="249"/>
      <c r="T4" s="250"/>
      <c r="U4" s="236" t="s">
        <v>8</v>
      </c>
      <c r="V4" s="236" t="s">
        <v>86</v>
      </c>
      <c r="W4" s="236" t="s">
        <v>49</v>
      </c>
      <c r="X4" s="234" t="s">
        <v>6</v>
      </c>
      <c r="Y4" s="234" t="s">
        <v>60</v>
      </c>
      <c r="Z4" s="234" t="s">
        <v>94</v>
      </c>
      <c r="AA4" s="234" t="s">
        <v>95</v>
      </c>
      <c r="AB4" s="234" t="s">
        <v>76</v>
      </c>
      <c r="AC4" s="234" t="s">
        <v>119</v>
      </c>
      <c r="AD4" s="234" t="s">
        <v>81</v>
      </c>
      <c r="AE4" s="234" t="s">
        <v>50</v>
      </c>
      <c r="AF4" s="236" t="s">
        <v>64</v>
      </c>
      <c r="AG4" s="236" t="s">
        <v>59</v>
      </c>
      <c r="AH4" s="236" t="s">
        <v>58</v>
      </c>
      <c r="AI4" s="236" t="s">
        <v>66</v>
      </c>
      <c r="AJ4" s="236" t="s">
        <v>9</v>
      </c>
      <c r="AK4" s="236" t="s">
        <v>89</v>
      </c>
      <c r="AL4" s="236" t="s">
        <v>8</v>
      </c>
      <c r="AM4" s="236" t="s">
        <v>90</v>
      </c>
      <c r="AN4" s="234" t="s">
        <v>88</v>
      </c>
      <c r="AO4" s="234" t="s">
        <v>61</v>
      </c>
      <c r="AP4" s="234" t="s">
        <v>62</v>
      </c>
      <c r="AQ4" s="256" t="s">
        <v>7</v>
      </c>
      <c r="AR4" s="257"/>
      <c r="AS4" s="258"/>
      <c r="AT4" s="234" t="s">
        <v>76</v>
      </c>
      <c r="AU4" s="234" t="s">
        <v>119</v>
      </c>
      <c r="AV4" s="234" t="s">
        <v>6</v>
      </c>
      <c r="AW4" s="234" t="s">
        <v>87</v>
      </c>
      <c r="AX4" s="234" t="s">
        <v>60</v>
      </c>
      <c r="AY4" s="236" t="s">
        <v>59</v>
      </c>
      <c r="AZ4" s="234" t="s">
        <v>10</v>
      </c>
      <c r="BA4" s="205"/>
      <c r="BB4" s="205"/>
      <c r="BC4" s="242"/>
    </row>
    <row r="5" spans="1:62" ht="39.6" customHeight="1" thickBot="1">
      <c r="A5" s="240"/>
      <c r="B5" s="245"/>
      <c r="C5" s="235"/>
      <c r="D5" s="235"/>
      <c r="E5" s="235"/>
      <c r="F5" s="235"/>
      <c r="G5" s="237"/>
      <c r="H5" s="237"/>
      <c r="I5" s="247"/>
      <c r="J5" s="211" t="s">
        <v>43</v>
      </c>
      <c r="K5" s="211" t="s">
        <v>44</v>
      </c>
      <c r="L5" s="211" t="s">
        <v>46</v>
      </c>
      <c r="M5" s="213" t="s">
        <v>45</v>
      </c>
      <c r="N5" s="211" t="s">
        <v>57</v>
      </c>
      <c r="O5" s="104" t="s">
        <v>79</v>
      </c>
      <c r="P5" s="104" t="s">
        <v>93</v>
      </c>
      <c r="Q5" s="104" t="s">
        <v>78</v>
      </c>
      <c r="R5" s="104" t="s">
        <v>80</v>
      </c>
      <c r="S5" s="184" t="s">
        <v>82</v>
      </c>
      <c r="T5" s="210" t="s">
        <v>77</v>
      </c>
      <c r="U5" s="237"/>
      <c r="V5" s="237"/>
      <c r="W5" s="237"/>
      <c r="X5" s="235"/>
      <c r="Y5" s="235"/>
      <c r="Z5" s="235"/>
      <c r="AA5" s="235"/>
      <c r="AB5" s="235"/>
      <c r="AC5" s="235"/>
      <c r="AD5" s="235"/>
      <c r="AE5" s="235"/>
      <c r="AF5" s="237"/>
      <c r="AG5" s="237"/>
      <c r="AH5" s="237"/>
      <c r="AI5" s="237"/>
      <c r="AJ5" s="237"/>
      <c r="AK5" s="237"/>
      <c r="AL5" s="237"/>
      <c r="AM5" s="237"/>
      <c r="AN5" s="235"/>
      <c r="AO5" s="235"/>
      <c r="AP5" s="235"/>
      <c r="AQ5" s="104" t="s">
        <v>79</v>
      </c>
      <c r="AR5" s="104" t="s">
        <v>93</v>
      </c>
      <c r="AS5" s="104" t="s">
        <v>78</v>
      </c>
      <c r="AT5" s="235"/>
      <c r="AU5" s="235"/>
      <c r="AV5" s="235"/>
      <c r="AW5" s="235"/>
      <c r="AX5" s="235"/>
      <c r="AY5" s="237"/>
      <c r="AZ5" s="235"/>
      <c r="BA5" s="124"/>
      <c r="BB5" s="124"/>
      <c r="BC5" s="243"/>
      <c r="BE5" s="11" t="e">
        <v>#REF!</v>
      </c>
      <c r="BJ5" s="196"/>
    </row>
    <row r="6" spans="1:62">
      <c r="A6" s="4"/>
      <c r="B6" s="5" t="s">
        <v>11</v>
      </c>
      <c r="C6" s="5" t="s">
        <v>11</v>
      </c>
      <c r="D6" s="5" t="s">
        <v>11</v>
      </c>
      <c r="E6" s="5" t="s">
        <v>11</v>
      </c>
      <c r="F6" s="5" t="s">
        <v>11</v>
      </c>
      <c r="G6" s="5" t="s">
        <v>11</v>
      </c>
      <c r="H6" s="5" t="s">
        <v>11</v>
      </c>
      <c r="I6" s="5" t="s">
        <v>11</v>
      </c>
      <c r="J6" s="5" t="s">
        <v>12</v>
      </c>
      <c r="K6" s="5" t="s">
        <v>12</v>
      </c>
      <c r="L6" s="5" t="s">
        <v>12</v>
      </c>
      <c r="M6" s="5" t="s">
        <v>12</v>
      </c>
      <c r="N6" s="5" t="s">
        <v>12</v>
      </c>
      <c r="O6" s="5" t="s">
        <v>12</v>
      </c>
      <c r="P6" s="5" t="s">
        <v>12</v>
      </c>
      <c r="Q6" s="5" t="s">
        <v>12</v>
      </c>
      <c r="R6" s="5" t="s">
        <v>12</v>
      </c>
      <c r="S6" s="5" t="s">
        <v>12</v>
      </c>
      <c r="T6" s="5" t="s">
        <v>12</v>
      </c>
      <c r="U6" s="5" t="s">
        <v>11</v>
      </c>
      <c r="V6" s="5" t="s">
        <v>12</v>
      </c>
      <c r="W6" s="5" t="s">
        <v>12</v>
      </c>
      <c r="X6" s="5" t="s">
        <v>11</v>
      </c>
      <c r="Y6" s="5" t="s">
        <v>11</v>
      </c>
      <c r="Z6" s="5" t="s">
        <v>11</v>
      </c>
      <c r="AA6" s="5" t="s">
        <v>11</v>
      </c>
      <c r="AB6" s="5" t="s">
        <v>11</v>
      </c>
      <c r="AC6" s="5" t="s">
        <v>11</v>
      </c>
      <c r="AD6" s="5" t="s">
        <v>11</v>
      </c>
      <c r="AE6" s="5" t="s">
        <v>11</v>
      </c>
      <c r="AF6" s="5" t="s">
        <v>11</v>
      </c>
      <c r="AG6" s="5" t="s">
        <v>11</v>
      </c>
      <c r="AH6" s="5" t="s">
        <v>11</v>
      </c>
      <c r="AI6" s="5" t="s">
        <v>11</v>
      </c>
      <c r="AJ6" s="5" t="s">
        <v>11</v>
      </c>
      <c r="AK6" s="5" t="s">
        <v>11</v>
      </c>
      <c r="AL6" s="5" t="s">
        <v>11</v>
      </c>
      <c r="AM6" s="5" t="s">
        <v>11</v>
      </c>
      <c r="AN6" s="5" t="s">
        <v>11</v>
      </c>
      <c r="AO6" s="5" t="s">
        <v>11</v>
      </c>
      <c r="AP6" s="5" t="s">
        <v>11</v>
      </c>
      <c r="AQ6" s="5" t="s">
        <v>12</v>
      </c>
      <c r="AR6" s="5" t="s">
        <v>12</v>
      </c>
      <c r="AS6" s="5" t="s">
        <v>12</v>
      </c>
      <c r="AT6" s="5" t="s">
        <v>11</v>
      </c>
      <c r="AU6" s="5" t="s">
        <v>11</v>
      </c>
      <c r="AV6" s="5" t="s">
        <v>11</v>
      </c>
      <c r="AW6" s="5" t="s">
        <v>11</v>
      </c>
      <c r="AX6" s="5" t="s">
        <v>11</v>
      </c>
      <c r="AY6" s="5" t="s">
        <v>11</v>
      </c>
      <c r="AZ6" s="5" t="s">
        <v>11</v>
      </c>
      <c r="BA6" s="125"/>
      <c r="BB6" s="125"/>
      <c r="BC6" s="6"/>
      <c r="BJ6" s="196"/>
    </row>
    <row r="7" spans="1:62" ht="3.3" customHeight="1" thickBot="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126"/>
      <c r="AI7" s="8"/>
      <c r="AJ7" s="8"/>
      <c r="AK7" s="126"/>
      <c r="AL7" s="126"/>
      <c r="AM7" s="126"/>
      <c r="AN7" s="126"/>
      <c r="AO7" s="126"/>
      <c r="AP7" s="126"/>
      <c r="AQ7" s="8"/>
      <c r="AR7" s="8"/>
      <c r="AS7" s="8"/>
      <c r="AT7" s="126"/>
      <c r="AU7" s="8"/>
      <c r="AV7" s="126"/>
      <c r="AW7" s="126"/>
      <c r="AX7" s="126"/>
      <c r="AY7" s="126"/>
      <c r="AZ7" s="8"/>
      <c r="BA7" s="126"/>
      <c r="BB7" s="126"/>
      <c r="BC7" s="212"/>
      <c r="BJ7" s="196"/>
    </row>
    <row r="8" spans="1:62" ht="14.4" customHeight="1">
      <c r="A8" s="207" t="s">
        <v>108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9"/>
      <c r="AI8" s="168"/>
      <c r="AJ8" s="168"/>
      <c r="AK8" s="169"/>
      <c r="AL8" s="169"/>
      <c r="AM8" s="169"/>
      <c r="AN8" s="169"/>
      <c r="AO8" s="169"/>
      <c r="AP8" s="169"/>
      <c r="AQ8" s="168"/>
      <c r="AR8" s="168"/>
      <c r="AS8" s="168"/>
      <c r="AT8" s="169"/>
      <c r="AU8" s="168"/>
      <c r="AV8" s="169"/>
      <c r="AW8" s="169"/>
      <c r="AX8" s="169"/>
      <c r="AY8" s="169"/>
      <c r="AZ8" s="168"/>
      <c r="BA8" s="169"/>
      <c r="BB8" s="169"/>
      <c r="BC8" s="170"/>
      <c r="BJ8" s="196"/>
    </row>
    <row r="9" spans="1:62" ht="14.4">
      <c r="A9" s="259">
        <v>2</v>
      </c>
      <c r="B9" s="171">
        <v>4.46</v>
      </c>
      <c r="C9" s="171">
        <v>0.1</v>
      </c>
      <c r="D9" s="171"/>
      <c r="E9" s="171"/>
      <c r="F9" s="171"/>
      <c r="G9" s="171"/>
      <c r="H9" s="171"/>
      <c r="I9" s="171"/>
      <c r="J9" s="172"/>
      <c r="K9" s="172"/>
      <c r="L9" s="172"/>
      <c r="M9" s="172"/>
      <c r="N9" s="172">
        <v>2</v>
      </c>
      <c r="O9" s="172"/>
      <c r="P9" s="172"/>
      <c r="Q9" s="172"/>
      <c r="R9" s="172"/>
      <c r="S9" s="172"/>
      <c r="T9" s="172"/>
      <c r="U9" s="171"/>
      <c r="V9" s="171"/>
      <c r="W9" s="172"/>
      <c r="X9" s="171"/>
      <c r="Y9" s="171">
        <v>1.79</v>
      </c>
      <c r="Z9" s="171"/>
      <c r="AA9" s="171"/>
      <c r="AB9" s="171"/>
      <c r="AC9" s="171"/>
      <c r="AD9" s="171"/>
      <c r="AE9" s="171"/>
      <c r="AF9" s="171"/>
      <c r="AG9" s="171"/>
      <c r="AH9" s="173"/>
      <c r="AI9" s="171"/>
      <c r="AJ9" s="171">
        <v>0.5</v>
      </c>
      <c r="AK9" s="173"/>
      <c r="AL9" s="173"/>
      <c r="AM9" s="173"/>
      <c r="AN9" s="173"/>
      <c r="AO9" s="173"/>
      <c r="AP9" s="173"/>
      <c r="AQ9" s="172"/>
      <c r="AR9" s="172"/>
      <c r="AS9" s="172"/>
      <c r="AT9" s="173"/>
      <c r="AU9" s="171"/>
      <c r="AV9" s="173"/>
      <c r="AW9" s="173"/>
      <c r="AX9" s="173"/>
      <c r="AY9" s="173"/>
      <c r="AZ9" s="171">
        <v>2.1</v>
      </c>
      <c r="BA9" s="173"/>
      <c r="BB9" s="173"/>
      <c r="BC9" s="174"/>
      <c r="BD9" s="11">
        <v>0</v>
      </c>
      <c r="BE9" s="167">
        <v>8.6</v>
      </c>
      <c r="BG9" s="11"/>
      <c r="BH9" s="156">
        <v>2</v>
      </c>
      <c r="BJ9" s="197"/>
    </row>
    <row r="10" spans="1:62" ht="14.4">
      <c r="A10" s="206"/>
      <c r="B10" s="171"/>
      <c r="C10" s="171"/>
      <c r="D10" s="171"/>
      <c r="E10" s="171"/>
      <c r="F10" s="171"/>
      <c r="G10" s="171"/>
      <c r="H10" s="171"/>
      <c r="I10" s="172"/>
      <c r="J10" s="172"/>
      <c r="K10" s="172"/>
      <c r="L10" s="172"/>
      <c r="M10" s="172"/>
      <c r="N10" s="172"/>
      <c r="O10" s="172"/>
      <c r="P10" s="172"/>
      <c r="Q10" s="172"/>
      <c r="R10" s="175"/>
      <c r="S10" s="175"/>
      <c r="T10" s="175"/>
      <c r="U10" s="175"/>
      <c r="V10" s="175"/>
      <c r="W10" s="172"/>
      <c r="X10" s="171"/>
      <c r="Y10" s="175"/>
      <c r="Z10" s="175"/>
      <c r="AA10" s="175"/>
      <c r="AB10" s="175"/>
      <c r="AC10" s="175"/>
      <c r="AD10" s="175"/>
      <c r="AE10" s="175"/>
      <c r="AF10" s="171"/>
      <c r="AG10" s="171"/>
      <c r="AH10" s="127"/>
      <c r="AI10" s="171"/>
      <c r="AJ10" s="171"/>
      <c r="AK10" s="127"/>
      <c r="AL10" s="127"/>
      <c r="AM10" s="127"/>
      <c r="AN10" s="127"/>
      <c r="AO10" s="127"/>
      <c r="AP10" s="127"/>
      <c r="AQ10" s="172"/>
      <c r="AR10" s="172"/>
      <c r="AS10" s="172"/>
      <c r="AT10" s="127"/>
      <c r="AU10" s="175"/>
      <c r="AV10" s="127"/>
      <c r="AW10" s="127"/>
      <c r="AX10" s="127"/>
      <c r="AY10" s="127"/>
      <c r="AZ10" s="13"/>
      <c r="BA10" s="127"/>
      <c r="BB10" s="127"/>
      <c r="BC10" s="14"/>
      <c r="BD10" s="11">
        <v>0</v>
      </c>
      <c r="BE10" s="167">
        <v>0</v>
      </c>
      <c r="BG10" s="11"/>
      <c r="BH10" s="156">
        <v>0</v>
      </c>
      <c r="BJ10" s="197"/>
    </row>
    <row r="11" spans="1:62" ht="14.4">
      <c r="A11" s="259" t="s">
        <v>112</v>
      </c>
      <c r="B11" s="171">
        <v>4.46</v>
      </c>
      <c r="C11" s="171">
        <v>0.1</v>
      </c>
      <c r="D11" s="171"/>
      <c r="E11" s="171"/>
      <c r="F11" s="171"/>
      <c r="G11" s="171"/>
      <c r="H11" s="171"/>
      <c r="I11" s="172"/>
      <c r="J11" s="172"/>
      <c r="K11" s="172"/>
      <c r="L11" s="172"/>
      <c r="M11" s="172"/>
      <c r="N11" s="172"/>
      <c r="O11" s="172"/>
      <c r="P11" s="172"/>
      <c r="Q11" s="172"/>
      <c r="R11" s="175"/>
      <c r="S11" s="175"/>
      <c r="T11" s="175">
        <v>2</v>
      </c>
      <c r="U11" s="175"/>
      <c r="V11" s="175"/>
      <c r="W11" s="172"/>
      <c r="X11" s="171"/>
      <c r="Y11" s="175"/>
      <c r="Z11" s="175"/>
      <c r="AA11" s="175"/>
      <c r="AB11" s="175"/>
      <c r="AC11" s="175">
        <v>2.56</v>
      </c>
      <c r="AD11" s="175"/>
      <c r="AE11" s="175"/>
      <c r="AF11" s="171"/>
      <c r="AG11" s="171"/>
      <c r="AH11" s="128"/>
      <c r="AI11" s="171"/>
      <c r="AJ11" s="171">
        <v>0.5</v>
      </c>
      <c r="AK11" s="128"/>
      <c r="AL11" s="128"/>
      <c r="AM11" s="128"/>
      <c r="AN11" s="128"/>
      <c r="AO11" s="128"/>
      <c r="AP11" s="128"/>
      <c r="AQ11" s="172"/>
      <c r="AR11" s="172"/>
      <c r="AS11" s="172">
        <v>2</v>
      </c>
      <c r="AT11" s="128">
        <v>9.6999999999999993</v>
      </c>
      <c r="AU11" s="175"/>
      <c r="AV11" s="128"/>
      <c r="AW11" s="128"/>
      <c r="AX11" s="128">
        <v>0.6</v>
      </c>
      <c r="AY11" s="128"/>
      <c r="AZ11" s="15">
        <v>1.48</v>
      </c>
      <c r="BA11" s="128"/>
      <c r="BB11" s="128"/>
      <c r="BC11" s="14"/>
      <c r="BD11" s="11">
        <v>0</v>
      </c>
      <c r="BE11" s="167">
        <v>19.5</v>
      </c>
      <c r="BG11" s="11"/>
      <c r="BH11" s="156" t="s">
        <v>112</v>
      </c>
      <c r="BJ11" s="197"/>
    </row>
    <row r="12" spans="1:62" ht="14.4" hidden="1">
      <c r="A12" s="123"/>
      <c r="B12" s="171"/>
      <c r="C12" s="171"/>
      <c r="D12" s="171"/>
      <c r="E12" s="171"/>
      <c r="F12" s="171"/>
      <c r="G12" s="171"/>
      <c r="H12" s="171"/>
      <c r="I12" s="172"/>
      <c r="J12" s="172"/>
      <c r="K12" s="172"/>
      <c r="L12" s="172"/>
      <c r="M12" s="172"/>
      <c r="N12" s="172"/>
      <c r="O12" s="172"/>
      <c r="P12" s="172"/>
      <c r="Q12" s="172"/>
      <c r="R12" s="175"/>
      <c r="S12" s="175"/>
      <c r="T12" s="175"/>
      <c r="U12" s="171"/>
      <c r="V12" s="171"/>
      <c r="W12" s="172"/>
      <c r="X12" s="171"/>
      <c r="Y12" s="175"/>
      <c r="Z12" s="175"/>
      <c r="AA12" s="175"/>
      <c r="AB12" s="175"/>
      <c r="AC12" s="175"/>
      <c r="AD12" s="175"/>
      <c r="AE12" s="175"/>
      <c r="AF12" s="171"/>
      <c r="AG12" s="171"/>
      <c r="AH12" s="128"/>
      <c r="AI12" s="171"/>
      <c r="AJ12" s="171"/>
      <c r="AK12" s="128"/>
      <c r="AL12" s="128"/>
      <c r="AM12" s="128"/>
      <c r="AN12" s="128"/>
      <c r="AO12" s="128"/>
      <c r="AP12" s="128"/>
      <c r="AQ12" s="172"/>
      <c r="AR12" s="172"/>
      <c r="AS12" s="172"/>
      <c r="AT12" s="128"/>
      <c r="AU12" s="175"/>
      <c r="AV12" s="128"/>
      <c r="AW12" s="128"/>
      <c r="AX12" s="128"/>
      <c r="AY12" s="128"/>
      <c r="AZ12" s="15"/>
      <c r="BA12" s="128"/>
      <c r="BB12" s="128"/>
      <c r="BC12" s="157"/>
      <c r="BD12" s="11">
        <v>0</v>
      </c>
      <c r="BE12" s="167">
        <v>0</v>
      </c>
      <c r="BG12" s="11"/>
      <c r="BH12" s="156">
        <v>0</v>
      </c>
      <c r="BJ12" s="197"/>
    </row>
    <row r="13" spans="1:62" ht="14.4" hidden="1">
      <c r="A13" s="123"/>
      <c r="B13" s="171"/>
      <c r="C13" s="171"/>
      <c r="D13" s="171"/>
      <c r="E13" s="171"/>
      <c r="F13" s="171"/>
      <c r="G13" s="171"/>
      <c r="H13" s="171"/>
      <c r="I13" s="172"/>
      <c r="J13" s="172"/>
      <c r="K13" s="172"/>
      <c r="L13" s="172"/>
      <c r="M13" s="172"/>
      <c r="N13" s="172"/>
      <c r="O13" s="172"/>
      <c r="P13" s="172"/>
      <c r="Q13" s="172"/>
      <c r="R13" s="175"/>
      <c r="S13" s="175"/>
      <c r="T13" s="175"/>
      <c r="U13" s="171"/>
      <c r="V13" s="172"/>
      <c r="W13" s="172"/>
      <c r="X13" s="171"/>
      <c r="Y13" s="175"/>
      <c r="Z13" s="175"/>
      <c r="AA13" s="175"/>
      <c r="AB13" s="175"/>
      <c r="AC13" s="175"/>
      <c r="AD13" s="175"/>
      <c r="AE13" s="175"/>
      <c r="AF13" s="171"/>
      <c r="AG13" s="171"/>
      <c r="AH13" s="129"/>
      <c r="AI13" s="171"/>
      <c r="AJ13" s="171"/>
      <c r="AK13" s="129"/>
      <c r="AL13" s="129"/>
      <c r="AM13" s="129"/>
      <c r="AN13" s="129"/>
      <c r="AO13" s="129"/>
      <c r="AP13" s="129"/>
      <c r="AQ13" s="172"/>
      <c r="AR13" s="172"/>
      <c r="AS13" s="172"/>
      <c r="AT13" s="129"/>
      <c r="AU13" s="175"/>
      <c r="AV13" s="129"/>
      <c r="AW13" s="129"/>
      <c r="AX13" s="129"/>
      <c r="AY13" s="129"/>
      <c r="AZ13" s="105"/>
      <c r="BA13" s="129"/>
      <c r="BB13" s="129"/>
      <c r="BC13" s="16"/>
      <c r="BD13" s="11">
        <v>0</v>
      </c>
      <c r="BE13" s="167">
        <v>0</v>
      </c>
      <c r="BG13" s="11"/>
      <c r="BH13" s="156">
        <v>0</v>
      </c>
      <c r="BJ13" s="197"/>
    </row>
    <row r="14" spans="1:62" ht="14.4" hidden="1">
      <c r="A14" s="123"/>
      <c r="B14" s="171"/>
      <c r="C14" s="171"/>
      <c r="D14" s="171"/>
      <c r="E14" s="171"/>
      <c r="F14" s="171"/>
      <c r="G14" s="171"/>
      <c r="H14" s="171"/>
      <c r="I14" s="172"/>
      <c r="J14" s="172"/>
      <c r="K14" s="172"/>
      <c r="L14" s="172"/>
      <c r="M14" s="172"/>
      <c r="N14" s="172"/>
      <c r="O14" s="172"/>
      <c r="P14" s="172"/>
      <c r="Q14" s="172"/>
      <c r="R14" s="175"/>
      <c r="S14" s="175"/>
      <c r="T14" s="175"/>
      <c r="U14" s="171"/>
      <c r="V14" s="172"/>
      <c r="W14" s="172"/>
      <c r="X14" s="171"/>
      <c r="Y14" s="175"/>
      <c r="Z14" s="175"/>
      <c r="AA14" s="175"/>
      <c r="AB14" s="175"/>
      <c r="AC14" s="175"/>
      <c r="AD14" s="175"/>
      <c r="AE14" s="175"/>
      <c r="AF14" s="171"/>
      <c r="AG14" s="171"/>
      <c r="AH14" s="128"/>
      <c r="AI14" s="171"/>
      <c r="AJ14" s="171"/>
      <c r="AK14" s="128"/>
      <c r="AL14" s="128"/>
      <c r="AM14" s="128"/>
      <c r="AN14" s="128"/>
      <c r="AO14" s="128"/>
      <c r="AP14" s="128"/>
      <c r="AQ14" s="172"/>
      <c r="AR14" s="172"/>
      <c r="AS14" s="172"/>
      <c r="AT14" s="128"/>
      <c r="AU14" s="175"/>
      <c r="AV14" s="128"/>
      <c r="AW14" s="128"/>
      <c r="AX14" s="128"/>
      <c r="AY14" s="128"/>
      <c r="AZ14" s="15"/>
      <c r="BA14" s="128"/>
      <c r="BB14" s="128"/>
      <c r="BC14" s="176"/>
      <c r="BD14" s="11">
        <v>0</v>
      </c>
      <c r="BE14" s="167">
        <v>0</v>
      </c>
      <c r="BG14" s="11"/>
      <c r="BH14" s="156">
        <v>0</v>
      </c>
      <c r="BJ14" s="197"/>
    </row>
    <row r="15" spans="1:62" ht="14.4" hidden="1">
      <c r="A15" s="123"/>
      <c r="B15" s="171"/>
      <c r="C15" s="171"/>
      <c r="D15" s="171"/>
      <c r="E15" s="171"/>
      <c r="F15" s="171"/>
      <c r="G15" s="171"/>
      <c r="H15" s="171"/>
      <c r="I15" s="172"/>
      <c r="J15" s="172"/>
      <c r="K15" s="172"/>
      <c r="L15" s="172"/>
      <c r="M15" s="172"/>
      <c r="N15" s="172"/>
      <c r="O15" s="172"/>
      <c r="P15" s="172"/>
      <c r="Q15" s="172"/>
      <c r="R15" s="175"/>
      <c r="S15" s="175"/>
      <c r="T15" s="175"/>
      <c r="U15" s="171"/>
      <c r="V15" s="172"/>
      <c r="W15" s="172"/>
      <c r="X15" s="171"/>
      <c r="Y15" s="175"/>
      <c r="Z15" s="175"/>
      <c r="AA15" s="175"/>
      <c r="AB15" s="175"/>
      <c r="AC15" s="175"/>
      <c r="AD15" s="175"/>
      <c r="AE15" s="175"/>
      <c r="AF15" s="171"/>
      <c r="AG15" s="171"/>
      <c r="AH15" s="128"/>
      <c r="AI15" s="171"/>
      <c r="AJ15" s="171"/>
      <c r="AK15" s="128"/>
      <c r="AL15" s="128"/>
      <c r="AM15" s="128"/>
      <c r="AN15" s="128"/>
      <c r="AO15" s="128"/>
      <c r="AP15" s="128"/>
      <c r="AQ15" s="172"/>
      <c r="AR15" s="172"/>
      <c r="AS15" s="172"/>
      <c r="AT15" s="128"/>
      <c r="AU15" s="175"/>
      <c r="AV15" s="128"/>
      <c r="AW15" s="128"/>
      <c r="AX15" s="128"/>
      <c r="AY15" s="128"/>
      <c r="AZ15" s="15"/>
      <c r="BA15" s="128"/>
      <c r="BB15" s="128"/>
      <c r="BC15" s="176"/>
      <c r="BD15" s="11" t="e">
        <v>#REF!</v>
      </c>
      <c r="BE15" s="167" t="e">
        <v>#REF!</v>
      </c>
      <c r="BG15" s="11"/>
      <c r="BH15" s="156">
        <v>0</v>
      </c>
      <c r="BJ15" s="197"/>
    </row>
    <row r="16" spans="1:62" ht="14.4" hidden="1">
      <c r="A16" s="123"/>
      <c r="B16" s="171"/>
      <c r="C16" s="171"/>
      <c r="D16" s="171"/>
      <c r="E16" s="171"/>
      <c r="F16" s="171"/>
      <c r="G16" s="171"/>
      <c r="H16" s="171"/>
      <c r="I16" s="172"/>
      <c r="J16" s="172"/>
      <c r="K16" s="172"/>
      <c r="L16" s="172"/>
      <c r="M16" s="172"/>
      <c r="N16" s="172"/>
      <c r="O16" s="172"/>
      <c r="P16" s="172"/>
      <c r="Q16" s="172"/>
      <c r="R16" s="175"/>
      <c r="S16" s="175"/>
      <c r="T16" s="175"/>
      <c r="U16" s="171"/>
      <c r="V16" s="172"/>
      <c r="W16" s="172"/>
      <c r="X16" s="171"/>
      <c r="Y16" s="175"/>
      <c r="Z16" s="175"/>
      <c r="AA16" s="175"/>
      <c r="AB16" s="175"/>
      <c r="AC16" s="175"/>
      <c r="AD16" s="175"/>
      <c r="AE16" s="175"/>
      <c r="AF16" s="171"/>
      <c r="AG16" s="171"/>
      <c r="AH16" s="128"/>
      <c r="AI16" s="171"/>
      <c r="AJ16" s="171"/>
      <c r="AK16" s="128"/>
      <c r="AL16" s="128"/>
      <c r="AM16" s="128"/>
      <c r="AN16" s="128"/>
      <c r="AO16" s="128"/>
      <c r="AP16" s="128"/>
      <c r="AQ16" s="172"/>
      <c r="AR16" s="172"/>
      <c r="AS16" s="172"/>
      <c r="AT16" s="128"/>
      <c r="AU16" s="175"/>
      <c r="AV16" s="128"/>
      <c r="AW16" s="128"/>
      <c r="AX16" s="128"/>
      <c r="AY16" s="128"/>
      <c r="AZ16" s="15"/>
      <c r="BA16" s="128"/>
      <c r="BB16" s="128"/>
      <c r="BC16" s="176"/>
      <c r="BD16" s="11" t="e">
        <v>#REF!</v>
      </c>
      <c r="BE16" s="167" t="e">
        <v>#REF!</v>
      </c>
      <c r="BG16" s="11"/>
      <c r="BH16" s="156">
        <v>0</v>
      </c>
      <c r="BJ16" s="197"/>
    </row>
    <row r="17" spans="1:62" ht="14.4" hidden="1">
      <c r="A17" s="123"/>
      <c r="B17" s="171"/>
      <c r="C17" s="171"/>
      <c r="D17" s="171"/>
      <c r="E17" s="171"/>
      <c r="F17" s="171"/>
      <c r="G17" s="171"/>
      <c r="H17" s="171"/>
      <c r="I17" s="172"/>
      <c r="J17" s="172"/>
      <c r="K17" s="172"/>
      <c r="L17" s="172"/>
      <c r="M17" s="172"/>
      <c r="N17" s="172"/>
      <c r="O17" s="172"/>
      <c r="P17" s="172"/>
      <c r="Q17" s="172"/>
      <c r="R17" s="175"/>
      <c r="S17" s="175"/>
      <c r="T17" s="175"/>
      <c r="U17" s="171"/>
      <c r="V17" s="172"/>
      <c r="W17" s="172"/>
      <c r="X17" s="171"/>
      <c r="Y17" s="175"/>
      <c r="Z17" s="175"/>
      <c r="AA17" s="175"/>
      <c r="AB17" s="175"/>
      <c r="AC17" s="175"/>
      <c r="AD17" s="175"/>
      <c r="AE17" s="175"/>
      <c r="AF17" s="171"/>
      <c r="AG17" s="171"/>
      <c r="AH17" s="128"/>
      <c r="AI17" s="171"/>
      <c r="AJ17" s="171"/>
      <c r="AK17" s="128"/>
      <c r="AL17" s="128"/>
      <c r="AM17" s="128"/>
      <c r="AN17" s="128"/>
      <c r="AO17" s="128"/>
      <c r="AP17" s="128"/>
      <c r="AQ17" s="172"/>
      <c r="AR17" s="172"/>
      <c r="AS17" s="172"/>
      <c r="AT17" s="128"/>
      <c r="AU17" s="175"/>
      <c r="AV17" s="128"/>
      <c r="AW17" s="128"/>
      <c r="AX17" s="128"/>
      <c r="AY17" s="128"/>
      <c r="AZ17" s="15"/>
      <c r="BA17" s="128"/>
      <c r="BB17" s="128"/>
      <c r="BC17" s="176"/>
      <c r="BD17" s="11" t="e">
        <v>#REF!</v>
      </c>
      <c r="BE17" s="167" t="e">
        <v>#REF!</v>
      </c>
      <c r="BG17" s="11"/>
      <c r="BH17" s="156">
        <v>0</v>
      </c>
      <c r="BJ17" s="197"/>
    </row>
    <row r="18" spans="1:62" ht="14.4" hidden="1">
      <c r="A18" s="123"/>
      <c r="B18" s="171"/>
      <c r="C18" s="171"/>
      <c r="D18" s="171"/>
      <c r="E18" s="171"/>
      <c r="F18" s="171"/>
      <c r="G18" s="171"/>
      <c r="H18" s="171"/>
      <c r="I18" s="172"/>
      <c r="J18" s="172"/>
      <c r="K18" s="172"/>
      <c r="L18" s="172"/>
      <c r="M18" s="172"/>
      <c r="N18" s="172"/>
      <c r="O18" s="172"/>
      <c r="P18" s="172"/>
      <c r="Q18" s="172"/>
      <c r="R18" s="175"/>
      <c r="S18" s="175"/>
      <c r="T18" s="175"/>
      <c r="U18" s="171"/>
      <c r="V18" s="172"/>
      <c r="W18" s="172"/>
      <c r="X18" s="171"/>
      <c r="Y18" s="175"/>
      <c r="Z18" s="175"/>
      <c r="AA18" s="175"/>
      <c r="AB18" s="175"/>
      <c r="AC18" s="175"/>
      <c r="AD18" s="175"/>
      <c r="AE18" s="175"/>
      <c r="AF18" s="171"/>
      <c r="AG18" s="171"/>
      <c r="AH18" s="128"/>
      <c r="AI18" s="171"/>
      <c r="AJ18" s="171"/>
      <c r="AK18" s="128"/>
      <c r="AL18" s="128"/>
      <c r="AM18" s="128"/>
      <c r="AN18" s="128"/>
      <c r="AO18" s="128"/>
      <c r="AP18" s="128"/>
      <c r="AQ18" s="172"/>
      <c r="AR18" s="172"/>
      <c r="AS18" s="172"/>
      <c r="AT18" s="128"/>
      <c r="AU18" s="175"/>
      <c r="AV18" s="128"/>
      <c r="AW18" s="128"/>
      <c r="AX18" s="128"/>
      <c r="AY18" s="128"/>
      <c r="AZ18" s="15"/>
      <c r="BA18" s="128"/>
      <c r="BB18" s="128"/>
      <c r="BC18" s="176"/>
      <c r="BD18" s="11" t="e">
        <v>#REF!</v>
      </c>
      <c r="BE18" s="167" t="e">
        <v>#REF!</v>
      </c>
      <c r="BG18" s="11"/>
      <c r="BH18" s="156">
        <v>0</v>
      </c>
      <c r="BJ18" s="197"/>
    </row>
    <row r="19" spans="1:62" ht="14.4" hidden="1">
      <c r="A19" s="260"/>
      <c r="B19" s="171"/>
      <c r="C19" s="171"/>
      <c r="D19" s="171"/>
      <c r="E19" s="171"/>
      <c r="F19" s="171"/>
      <c r="G19" s="171"/>
      <c r="H19" s="171"/>
      <c r="I19" s="172"/>
      <c r="J19" s="172"/>
      <c r="K19" s="172"/>
      <c r="L19" s="172"/>
      <c r="M19" s="172"/>
      <c r="N19" s="172"/>
      <c r="O19" s="172"/>
      <c r="P19" s="172"/>
      <c r="Q19" s="172"/>
      <c r="R19" s="175"/>
      <c r="S19" s="175"/>
      <c r="T19" s="175"/>
      <c r="U19" s="171"/>
      <c r="V19" s="172"/>
      <c r="W19" s="172"/>
      <c r="X19" s="171"/>
      <c r="Y19" s="175"/>
      <c r="Z19" s="175"/>
      <c r="AA19" s="175"/>
      <c r="AB19" s="175"/>
      <c r="AC19" s="175"/>
      <c r="AD19" s="175"/>
      <c r="AE19" s="175"/>
      <c r="AF19" s="171"/>
      <c r="AG19" s="171"/>
      <c r="AH19" s="128"/>
      <c r="AI19" s="171"/>
      <c r="AJ19" s="171"/>
      <c r="AK19" s="128"/>
      <c r="AL19" s="128"/>
      <c r="AM19" s="128"/>
      <c r="AN19" s="128"/>
      <c r="AO19" s="128"/>
      <c r="AP19" s="128"/>
      <c r="AQ19" s="172"/>
      <c r="AR19" s="172"/>
      <c r="AS19" s="172"/>
      <c r="AT19" s="128"/>
      <c r="AU19" s="175"/>
      <c r="AV19" s="128"/>
      <c r="AW19" s="128"/>
      <c r="AX19" s="128"/>
      <c r="AY19" s="128"/>
      <c r="AZ19" s="15"/>
      <c r="BA19" s="128"/>
      <c r="BB19" s="128"/>
      <c r="BC19" s="176"/>
      <c r="BD19" s="11">
        <v>0</v>
      </c>
      <c r="BG19" s="11"/>
      <c r="BH19" s="156">
        <v>0</v>
      </c>
      <c r="BJ19" s="197"/>
    </row>
    <row r="20" spans="1:62" ht="14.4" hidden="1">
      <c r="A20" s="123"/>
      <c r="B20" s="171"/>
      <c r="C20" s="171"/>
      <c r="D20" s="171"/>
      <c r="E20" s="171"/>
      <c r="F20" s="171"/>
      <c r="G20" s="171"/>
      <c r="H20" s="171"/>
      <c r="I20" s="172"/>
      <c r="J20" s="172"/>
      <c r="K20" s="172"/>
      <c r="L20" s="172"/>
      <c r="M20" s="172"/>
      <c r="N20" s="172"/>
      <c r="O20" s="172"/>
      <c r="P20" s="172"/>
      <c r="Q20" s="172"/>
      <c r="R20" s="175"/>
      <c r="S20" s="175"/>
      <c r="T20" s="175"/>
      <c r="U20" s="171"/>
      <c r="V20" s="172"/>
      <c r="W20" s="172"/>
      <c r="X20" s="171"/>
      <c r="Y20" s="175"/>
      <c r="Z20" s="175"/>
      <c r="AA20" s="171"/>
      <c r="AB20" s="171"/>
      <c r="AC20" s="175"/>
      <c r="AD20" s="175"/>
      <c r="AE20" s="175"/>
      <c r="AF20" s="171"/>
      <c r="AG20" s="171"/>
      <c r="AH20" s="128"/>
      <c r="AI20" s="171"/>
      <c r="AJ20" s="171"/>
      <c r="AK20" s="128"/>
      <c r="AL20" s="128"/>
      <c r="AM20" s="128"/>
      <c r="AN20" s="128"/>
      <c r="AO20" s="128"/>
      <c r="AP20" s="128"/>
      <c r="AQ20" s="172"/>
      <c r="AR20" s="172"/>
      <c r="AS20" s="172"/>
      <c r="AT20" s="128"/>
      <c r="AU20" s="175"/>
      <c r="AV20" s="128"/>
      <c r="AW20" s="128"/>
      <c r="AX20" s="128"/>
      <c r="AY20" s="128"/>
      <c r="AZ20" s="15"/>
      <c r="BA20" s="128"/>
      <c r="BB20" s="128"/>
      <c r="BC20" s="176"/>
      <c r="BD20" s="11" t="e">
        <v>#REF!</v>
      </c>
      <c r="BE20" s="167" t="e">
        <v>#REF!</v>
      </c>
      <c r="BG20" s="11"/>
      <c r="BH20" s="156">
        <v>0</v>
      </c>
      <c r="BJ20" s="197"/>
    </row>
    <row r="21" spans="1:62" ht="14.4" hidden="1">
      <c r="A21" s="123"/>
      <c r="B21" s="171"/>
      <c r="C21" s="171"/>
      <c r="D21" s="171"/>
      <c r="E21" s="171"/>
      <c r="F21" s="171"/>
      <c r="G21" s="171"/>
      <c r="H21" s="171"/>
      <c r="I21" s="172"/>
      <c r="J21" s="172"/>
      <c r="K21" s="172"/>
      <c r="L21" s="172"/>
      <c r="M21" s="172"/>
      <c r="N21" s="172"/>
      <c r="O21" s="172"/>
      <c r="P21" s="172"/>
      <c r="Q21" s="172"/>
      <c r="R21" s="175"/>
      <c r="S21" s="175"/>
      <c r="T21" s="175"/>
      <c r="U21" s="171"/>
      <c r="V21" s="172"/>
      <c r="W21" s="172"/>
      <c r="X21" s="171"/>
      <c r="Y21" s="171"/>
      <c r="Z21" s="171"/>
      <c r="AA21" s="171"/>
      <c r="AB21" s="171"/>
      <c r="AC21" s="175"/>
      <c r="AD21" s="175"/>
      <c r="AE21" s="175"/>
      <c r="AF21" s="171"/>
      <c r="AG21" s="171"/>
      <c r="AH21" s="128"/>
      <c r="AI21" s="171"/>
      <c r="AJ21" s="171"/>
      <c r="AK21" s="128"/>
      <c r="AL21" s="128"/>
      <c r="AM21" s="128"/>
      <c r="AN21" s="128"/>
      <c r="AO21" s="128"/>
      <c r="AP21" s="128"/>
      <c r="AQ21" s="172"/>
      <c r="AR21" s="172"/>
      <c r="AS21" s="172"/>
      <c r="AT21" s="128"/>
      <c r="AU21" s="175"/>
      <c r="AV21" s="128"/>
      <c r="AW21" s="128"/>
      <c r="AX21" s="128"/>
      <c r="AY21" s="128"/>
      <c r="AZ21" s="15"/>
      <c r="BA21" s="128"/>
      <c r="BB21" s="128"/>
      <c r="BC21" s="176"/>
      <c r="BD21" s="11" t="e">
        <v>#REF!</v>
      </c>
      <c r="BE21" s="167" t="e">
        <v>#REF!</v>
      </c>
      <c r="BG21" s="11"/>
      <c r="BH21" s="156">
        <v>0</v>
      </c>
      <c r="BJ21" s="197"/>
    </row>
    <row r="22" spans="1:62" ht="14.4" hidden="1">
      <c r="A22" s="123"/>
      <c r="B22" s="171"/>
      <c r="C22" s="171"/>
      <c r="D22" s="171"/>
      <c r="E22" s="171"/>
      <c r="F22" s="171"/>
      <c r="G22" s="171"/>
      <c r="H22" s="171"/>
      <c r="I22" s="172"/>
      <c r="J22" s="172"/>
      <c r="K22" s="172"/>
      <c r="L22" s="172"/>
      <c r="M22" s="172"/>
      <c r="N22" s="172"/>
      <c r="O22" s="172"/>
      <c r="P22" s="172"/>
      <c r="Q22" s="172"/>
      <c r="R22" s="175"/>
      <c r="S22" s="175"/>
      <c r="T22" s="175"/>
      <c r="U22" s="171"/>
      <c r="V22" s="171"/>
      <c r="W22" s="172"/>
      <c r="X22" s="171"/>
      <c r="Y22" s="175"/>
      <c r="Z22" s="175"/>
      <c r="AA22" s="175"/>
      <c r="AB22" s="175"/>
      <c r="AC22" s="175"/>
      <c r="AD22" s="175"/>
      <c r="AE22" s="175"/>
      <c r="AF22" s="171"/>
      <c r="AG22" s="171"/>
      <c r="AH22" s="128"/>
      <c r="AI22" s="171"/>
      <c r="AJ22" s="171"/>
      <c r="AK22" s="128"/>
      <c r="AL22" s="128"/>
      <c r="AM22" s="128"/>
      <c r="AN22" s="128"/>
      <c r="AO22" s="128"/>
      <c r="AP22" s="128"/>
      <c r="AQ22" s="172"/>
      <c r="AR22" s="172"/>
      <c r="AS22" s="172"/>
      <c r="AT22" s="128"/>
      <c r="AU22" s="175"/>
      <c r="AV22" s="128"/>
      <c r="AW22" s="128"/>
      <c r="AX22" s="128"/>
      <c r="AY22" s="128"/>
      <c r="AZ22" s="15"/>
      <c r="BA22" s="128"/>
      <c r="BB22" s="128"/>
      <c r="BC22" s="16"/>
      <c r="BD22" s="11">
        <v>0</v>
      </c>
      <c r="BE22" s="167">
        <v>0</v>
      </c>
      <c r="BG22" s="11"/>
      <c r="BH22" s="156">
        <v>0</v>
      </c>
      <c r="BJ22" s="197"/>
    </row>
    <row r="23" spans="1:62" ht="14.4" hidden="1">
      <c r="A23" s="123"/>
      <c r="B23" s="171"/>
      <c r="C23" s="171"/>
      <c r="D23" s="171"/>
      <c r="E23" s="171"/>
      <c r="F23" s="171"/>
      <c r="G23" s="171"/>
      <c r="H23" s="171"/>
      <c r="I23" s="172"/>
      <c r="J23" s="172"/>
      <c r="K23" s="172"/>
      <c r="L23" s="172"/>
      <c r="M23" s="172"/>
      <c r="N23" s="172"/>
      <c r="O23" s="172"/>
      <c r="P23" s="172"/>
      <c r="Q23" s="172"/>
      <c r="R23" s="175"/>
      <c r="S23" s="175"/>
      <c r="T23" s="175"/>
      <c r="U23" s="171"/>
      <c r="V23" s="172"/>
      <c r="W23" s="172"/>
      <c r="X23" s="171"/>
      <c r="Y23" s="175"/>
      <c r="Z23" s="175"/>
      <c r="AA23" s="175"/>
      <c r="AB23" s="175"/>
      <c r="AC23" s="175"/>
      <c r="AD23" s="175"/>
      <c r="AE23" s="175"/>
      <c r="AF23" s="171"/>
      <c r="AG23" s="171"/>
      <c r="AH23" s="128"/>
      <c r="AI23" s="171"/>
      <c r="AJ23" s="171"/>
      <c r="AK23" s="128"/>
      <c r="AL23" s="128"/>
      <c r="AM23" s="128"/>
      <c r="AN23" s="128"/>
      <c r="AO23" s="128"/>
      <c r="AP23" s="128"/>
      <c r="AQ23" s="172"/>
      <c r="AR23" s="172"/>
      <c r="AS23" s="172"/>
      <c r="AT23" s="128"/>
      <c r="AU23" s="175"/>
      <c r="AV23" s="128"/>
      <c r="AW23" s="128"/>
      <c r="AX23" s="128"/>
      <c r="AY23" s="128"/>
      <c r="AZ23" s="15"/>
      <c r="BA23" s="128"/>
      <c r="BB23" s="128"/>
      <c r="BC23" s="176"/>
      <c r="BD23" s="11" t="e">
        <v>#REF!</v>
      </c>
      <c r="BE23" s="167" t="e">
        <v>#REF!</v>
      </c>
      <c r="BG23" s="11"/>
      <c r="BH23" s="156">
        <v>0</v>
      </c>
      <c r="BJ23" s="197"/>
    </row>
    <row r="24" spans="1:62" ht="14.4" hidden="1">
      <c r="A24" s="123"/>
      <c r="B24" s="171"/>
      <c r="C24" s="171"/>
      <c r="D24" s="171"/>
      <c r="E24" s="171"/>
      <c r="F24" s="171"/>
      <c r="G24" s="171"/>
      <c r="H24" s="171"/>
      <c r="I24" s="172"/>
      <c r="J24" s="172"/>
      <c r="K24" s="172"/>
      <c r="L24" s="172"/>
      <c r="M24" s="172"/>
      <c r="N24" s="172"/>
      <c r="O24" s="172"/>
      <c r="P24" s="172"/>
      <c r="Q24" s="172"/>
      <c r="R24" s="175"/>
      <c r="S24" s="175"/>
      <c r="T24" s="175"/>
      <c r="U24" s="171"/>
      <c r="V24" s="172"/>
      <c r="W24" s="172"/>
      <c r="X24" s="171"/>
      <c r="Y24" s="175"/>
      <c r="Z24" s="175"/>
      <c r="AA24" s="175"/>
      <c r="AB24" s="175"/>
      <c r="AC24" s="175"/>
      <c r="AD24" s="175"/>
      <c r="AE24" s="175"/>
      <c r="AF24" s="171"/>
      <c r="AG24" s="171"/>
      <c r="AH24" s="128"/>
      <c r="AI24" s="171"/>
      <c r="AJ24" s="171"/>
      <c r="AK24" s="128"/>
      <c r="AL24" s="128"/>
      <c r="AM24" s="128"/>
      <c r="AN24" s="128"/>
      <c r="AO24" s="128"/>
      <c r="AP24" s="128"/>
      <c r="AQ24" s="172"/>
      <c r="AR24" s="172"/>
      <c r="AS24" s="172"/>
      <c r="AT24" s="128"/>
      <c r="AU24" s="175"/>
      <c r="AV24" s="128"/>
      <c r="AW24" s="128"/>
      <c r="AX24" s="128"/>
      <c r="AY24" s="128"/>
      <c r="AZ24" s="15"/>
      <c r="BA24" s="128"/>
      <c r="BB24" s="128"/>
      <c r="BC24" s="176"/>
      <c r="BD24" s="11" t="e">
        <v>#REF!</v>
      </c>
      <c r="BE24" s="167" t="e">
        <v>#REF!</v>
      </c>
      <c r="BG24" s="11"/>
      <c r="BH24" s="156">
        <v>0</v>
      </c>
      <c r="BJ24" s="197"/>
    </row>
    <row r="25" spans="1:62" ht="14.4" hidden="1">
      <c r="A25" s="123"/>
      <c r="B25" s="171"/>
      <c r="C25" s="171"/>
      <c r="D25" s="171"/>
      <c r="E25" s="171"/>
      <c r="F25" s="171"/>
      <c r="G25" s="171"/>
      <c r="H25" s="171"/>
      <c r="I25" s="172"/>
      <c r="J25" s="172"/>
      <c r="K25" s="172"/>
      <c r="L25" s="172"/>
      <c r="M25" s="172"/>
      <c r="N25" s="172"/>
      <c r="O25" s="172"/>
      <c r="P25" s="172"/>
      <c r="Q25" s="172"/>
      <c r="R25" s="175"/>
      <c r="S25" s="175"/>
      <c r="T25" s="175"/>
      <c r="U25" s="171"/>
      <c r="V25" s="172"/>
      <c r="W25" s="172"/>
      <c r="X25" s="171"/>
      <c r="Y25" s="175"/>
      <c r="Z25" s="175"/>
      <c r="AA25" s="175"/>
      <c r="AB25" s="175"/>
      <c r="AC25" s="175"/>
      <c r="AD25" s="175"/>
      <c r="AE25" s="175"/>
      <c r="AF25" s="171"/>
      <c r="AG25" s="171"/>
      <c r="AH25" s="128"/>
      <c r="AI25" s="171"/>
      <c r="AJ25" s="171"/>
      <c r="AK25" s="128"/>
      <c r="AL25" s="128"/>
      <c r="AM25" s="128"/>
      <c r="AN25" s="128"/>
      <c r="AO25" s="128"/>
      <c r="AP25" s="128"/>
      <c r="AQ25" s="172"/>
      <c r="AR25" s="172"/>
      <c r="AS25" s="172"/>
      <c r="AT25" s="128"/>
      <c r="AU25" s="175"/>
      <c r="AV25" s="128"/>
      <c r="AW25" s="128"/>
      <c r="AX25" s="128"/>
      <c r="AY25" s="128"/>
      <c r="AZ25" s="15"/>
      <c r="BA25" s="128"/>
      <c r="BB25" s="128"/>
      <c r="BC25" s="176" t="e">
        <v>#REF!</v>
      </c>
      <c r="BD25" s="11" t="e">
        <v>#REF!</v>
      </c>
      <c r="BE25" s="167" t="e">
        <v>#REF!</v>
      </c>
      <c r="BG25" s="11"/>
      <c r="BH25" s="156">
        <v>0</v>
      </c>
      <c r="BJ25" s="197"/>
    </row>
    <row r="26" spans="1:62" ht="14.4" hidden="1">
      <c r="A26" s="123"/>
      <c r="B26" s="171"/>
      <c r="C26" s="171"/>
      <c r="D26" s="171"/>
      <c r="E26" s="171"/>
      <c r="F26" s="171"/>
      <c r="G26" s="171"/>
      <c r="H26" s="171"/>
      <c r="I26" s="172"/>
      <c r="J26" s="172"/>
      <c r="K26" s="172"/>
      <c r="L26" s="172"/>
      <c r="M26" s="172"/>
      <c r="N26" s="172"/>
      <c r="O26" s="172"/>
      <c r="P26" s="172"/>
      <c r="Q26" s="172"/>
      <c r="R26" s="175"/>
      <c r="S26" s="175"/>
      <c r="T26" s="175"/>
      <c r="U26" s="171"/>
      <c r="V26" s="172"/>
      <c r="W26" s="172"/>
      <c r="X26" s="171"/>
      <c r="Y26" s="175"/>
      <c r="Z26" s="175"/>
      <c r="AA26" s="175"/>
      <c r="AB26" s="175"/>
      <c r="AC26" s="175"/>
      <c r="AD26" s="175"/>
      <c r="AE26" s="175"/>
      <c r="AF26" s="171"/>
      <c r="AG26" s="171"/>
      <c r="AH26" s="128"/>
      <c r="AI26" s="171"/>
      <c r="AJ26" s="171"/>
      <c r="AK26" s="128"/>
      <c r="AL26" s="128"/>
      <c r="AM26" s="128"/>
      <c r="AN26" s="128"/>
      <c r="AO26" s="128"/>
      <c r="AP26" s="128"/>
      <c r="AQ26" s="172"/>
      <c r="AR26" s="172"/>
      <c r="AS26" s="172"/>
      <c r="AT26" s="128"/>
      <c r="AU26" s="175"/>
      <c r="AV26" s="128"/>
      <c r="AW26" s="128"/>
      <c r="AX26" s="128"/>
      <c r="AY26" s="128"/>
      <c r="AZ26" s="15"/>
      <c r="BA26" s="128"/>
      <c r="BB26" s="128"/>
      <c r="BC26" s="176"/>
      <c r="BD26" s="11" t="e">
        <v>#REF!</v>
      </c>
      <c r="BE26" s="167" t="e">
        <v>#REF!</v>
      </c>
      <c r="BG26" s="11"/>
      <c r="BH26" s="156">
        <v>0</v>
      </c>
      <c r="BJ26" s="197"/>
    </row>
    <row r="27" spans="1:62" ht="14.4" hidden="1">
      <c r="A27" s="204"/>
      <c r="B27" s="171"/>
      <c r="C27" s="171"/>
      <c r="D27" s="171"/>
      <c r="E27" s="171"/>
      <c r="F27" s="171"/>
      <c r="G27" s="171"/>
      <c r="H27" s="171"/>
      <c r="I27" s="172"/>
      <c r="J27" s="172"/>
      <c r="K27" s="172"/>
      <c r="L27" s="172"/>
      <c r="M27" s="172"/>
      <c r="N27" s="172"/>
      <c r="O27" s="172"/>
      <c r="P27" s="172"/>
      <c r="Q27" s="172"/>
      <c r="R27" s="175"/>
      <c r="S27" s="175"/>
      <c r="T27" s="175"/>
      <c r="U27" s="171"/>
      <c r="V27" s="172"/>
      <c r="W27" s="172"/>
      <c r="X27" s="171"/>
      <c r="Y27" s="175"/>
      <c r="Z27" s="175"/>
      <c r="AA27" s="175"/>
      <c r="AB27" s="175"/>
      <c r="AC27" s="175"/>
      <c r="AD27" s="175"/>
      <c r="AE27" s="175"/>
      <c r="AF27" s="171"/>
      <c r="AG27" s="171"/>
      <c r="AH27" s="128"/>
      <c r="AI27" s="171"/>
      <c r="AJ27" s="171"/>
      <c r="AK27" s="128"/>
      <c r="AL27" s="128"/>
      <c r="AM27" s="128"/>
      <c r="AN27" s="128"/>
      <c r="AO27" s="128"/>
      <c r="AP27" s="128"/>
      <c r="AQ27" s="172"/>
      <c r="AR27" s="172"/>
      <c r="AS27" s="172"/>
      <c r="AT27" s="128"/>
      <c r="AU27" s="175"/>
      <c r="AV27" s="128"/>
      <c r="AW27" s="128"/>
      <c r="AX27" s="128"/>
      <c r="AY27" s="128"/>
      <c r="AZ27" s="15"/>
      <c r="BA27" s="128"/>
      <c r="BB27" s="128"/>
      <c r="BC27" s="176"/>
      <c r="BD27" s="11">
        <v>0</v>
      </c>
      <c r="BE27" s="167"/>
      <c r="BG27" s="11"/>
      <c r="BH27" s="156">
        <v>0</v>
      </c>
      <c r="BJ27" s="197"/>
    </row>
    <row r="28" spans="1:62" ht="14.4" hidden="1">
      <c r="A28" s="123"/>
      <c r="B28" s="171"/>
      <c r="C28" s="171"/>
      <c r="D28" s="171"/>
      <c r="E28" s="171"/>
      <c r="F28" s="171"/>
      <c r="G28" s="171"/>
      <c r="H28" s="171"/>
      <c r="I28" s="172"/>
      <c r="J28" s="172"/>
      <c r="K28" s="172"/>
      <c r="L28" s="172"/>
      <c r="M28" s="172"/>
      <c r="N28" s="172"/>
      <c r="O28" s="172"/>
      <c r="P28" s="172"/>
      <c r="Q28" s="172"/>
      <c r="R28" s="175"/>
      <c r="S28" s="175"/>
      <c r="T28" s="175"/>
      <c r="U28" s="171"/>
      <c r="V28" s="172"/>
      <c r="W28" s="172"/>
      <c r="X28" s="171"/>
      <c r="Y28" s="175"/>
      <c r="Z28" s="175"/>
      <c r="AA28" s="175"/>
      <c r="AB28" s="175"/>
      <c r="AC28" s="175"/>
      <c r="AD28" s="175"/>
      <c r="AE28" s="175"/>
      <c r="AF28" s="171"/>
      <c r="AG28" s="171"/>
      <c r="AH28" s="128"/>
      <c r="AI28" s="171"/>
      <c r="AJ28" s="171"/>
      <c r="AK28" s="128"/>
      <c r="AL28" s="128"/>
      <c r="AM28" s="128"/>
      <c r="AN28" s="128"/>
      <c r="AO28" s="128"/>
      <c r="AP28" s="128"/>
      <c r="AQ28" s="172"/>
      <c r="AR28" s="172"/>
      <c r="AS28" s="172"/>
      <c r="AT28" s="128"/>
      <c r="AU28" s="175"/>
      <c r="AV28" s="128"/>
      <c r="AW28" s="128"/>
      <c r="AX28" s="128"/>
      <c r="AY28" s="128"/>
      <c r="AZ28" s="15"/>
      <c r="BA28" s="128"/>
      <c r="BB28" s="128"/>
      <c r="BC28" s="176" t="e">
        <v>#REF!</v>
      </c>
      <c r="BD28" s="11" t="e">
        <v>#REF!</v>
      </c>
      <c r="BE28" s="167" t="e">
        <v>#REF!</v>
      </c>
      <c r="BG28" s="11"/>
      <c r="BH28" s="156">
        <v>0</v>
      </c>
      <c r="BJ28" s="197"/>
    </row>
    <row r="29" spans="1:62" ht="14.4" hidden="1">
      <c r="A29" s="9"/>
      <c r="B29" s="171"/>
      <c r="C29" s="171"/>
      <c r="D29" s="171"/>
      <c r="E29" s="171"/>
      <c r="F29" s="171"/>
      <c r="G29" s="171"/>
      <c r="H29" s="171"/>
      <c r="I29" s="172"/>
      <c r="J29" s="172"/>
      <c r="K29" s="172"/>
      <c r="L29" s="172"/>
      <c r="M29" s="172"/>
      <c r="N29" s="172"/>
      <c r="O29" s="172"/>
      <c r="P29" s="172"/>
      <c r="Q29" s="172"/>
      <c r="R29" s="175"/>
      <c r="S29" s="175"/>
      <c r="T29" s="175"/>
      <c r="U29" s="171"/>
      <c r="V29" s="172"/>
      <c r="W29" s="172"/>
      <c r="X29" s="171"/>
      <c r="Y29" s="175"/>
      <c r="Z29" s="175"/>
      <c r="AA29" s="175"/>
      <c r="AB29" s="175"/>
      <c r="AC29" s="175"/>
      <c r="AD29" s="175"/>
      <c r="AE29" s="175"/>
      <c r="AF29" s="171"/>
      <c r="AG29" s="171"/>
      <c r="AH29" s="128"/>
      <c r="AI29" s="171"/>
      <c r="AJ29" s="171"/>
      <c r="AK29" s="128"/>
      <c r="AL29" s="128"/>
      <c r="AM29" s="128"/>
      <c r="AN29" s="128"/>
      <c r="AO29" s="128"/>
      <c r="AP29" s="128"/>
      <c r="AQ29" s="172"/>
      <c r="AR29" s="172"/>
      <c r="AS29" s="172"/>
      <c r="AT29" s="128"/>
      <c r="AU29" s="175"/>
      <c r="AV29" s="128"/>
      <c r="AW29" s="128"/>
      <c r="AX29" s="128"/>
      <c r="AY29" s="128"/>
      <c r="AZ29" s="15"/>
      <c r="BA29" s="128"/>
      <c r="BB29" s="128"/>
      <c r="BC29" s="176"/>
      <c r="BD29" s="11">
        <v>0</v>
      </c>
      <c r="BE29" s="167"/>
      <c r="BG29" s="11"/>
      <c r="BH29" s="156">
        <v>0</v>
      </c>
      <c r="BJ29" s="197"/>
    </row>
    <row r="30" spans="1:62" ht="14.4" hidden="1">
      <c r="A30" s="123"/>
      <c r="B30" s="171"/>
      <c r="C30" s="171"/>
      <c r="D30" s="171"/>
      <c r="E30" s="171"/>
      <c r="F30" s="171"/>
      <c r="G30" s="171"/>
      <c r="H30" s="171"/>
      <c r="I30" s="172"/>
      <c r="J30" s="172"/>
      <c r="K30" s="172"/>
      <c r="L30" s="172"/>
      <c r="M30" s="172"/>
      <c r="N30" s="172"/>
      <c r="O30" s="172"/>
      <c r="P30" s="172"/>
      <c r="Q30" s="172"/>
      <c r="R30" s="175"/>
      <c r="S30" s="175"/>
      <c r="T30" s="175"/>
      <c r="U30" s="171"/>
      <c r="V30" s="172"/>
      <c r="W30" s="172"/>
      <c r="X30" s="171"/>
      <c r="Y30" s="175"/>
      <c r="Z30" s="175"/>
      <c r="AA30" s="175"/>
      <c r="AB30" s="175"/>
      <c r="AC30" s="175"/>
      <c r="AD30" s="175"/>
      <c r="AE30" s="175"/>
      <c r="AF30" s="171"/>
      <c r="AG30" s="171"/>
      <c r="AH30" s="128"/>
      <c r="AI30" s="171"/>
      <c r="AJ30" s="171"/>
      <c r="AK30" s="128"/>
      <c r="AL30" s="128"/>
      <c r="AM30" s="128"/>
      <c r="AN30" s="128"/>
      <c r="AO30" s="128"/>
      <c r="AP30" s="128"/>
      <c r="AQ30" s="172"/>
      <c r="AR30" s="172"/>
      <c r="AS30" s="172"/>
      <c r="AT30" s="128"/>
      <c r="AU30" s="175"/>
      <c r="AV30" s="128"/>
      <c r="AW30" s="128"/>
      <c r="AX30" s="128"/>
      <c r="AY30" s="128"/>
      <c r="AZ30" s="15"/>
      <c r="BA30" s="128"/>
      <c r="BB30" s="128"/>
      <c r="BC30" s="176"/>
      <c r="BD30" s="11" t="e">
        <v>#REF!</v>
      </c>
      <c r="BE30" s="167" t="e">
        <v>#REF!</v>
      </c>
      <c r="BG30" s="11"/>
      <c r="BH30" s="156">
        <v>0</v>
      </c>
      <c r="BJ30" s="197"/>
    </row>
    <row r="31" spans="1:62" ht="14.4" hidden="1">
      <c r="A31" s="123"/>
      <c r="B31" s="171"/>
      <c r="C31" s="171"/>
      <c r="D31" s="171"/>
      <c r="E31" s="171"/>
      <c r="F31" s="171"/>
      <c r="G31" s="171"/>
      <c r="H31" s="171"/>
      <c r="I31" s="172"/>
      <c r="J31" s="172"/>
      <c r="K31" s="172"/>
      <c r="L31" s="172"/>
      <c r="M31" s="172"/>
      <c r="N31" s="172"/>
      <c r="O31" s="172"/>
      <c r="P31" s="172"/>
      <c r="Q31" s="172"/>
      <c r="R31" s="175"/>
      <c r="S31" s="175"/>
      <c r="T31" s="175"/>
      <c r="U31" s="171"/>
      <c r="V31" s="172"/>
      <c r="W31" s="172"/>
      <c r="X31" s="171"/>
      <c r="Y31" s="175"/>
      <c r="Z31" s="175"/>
      <c r="AA31" s="175"/>
      <c r="AB31" s="175"/>
      <c r="AC31" s="175"/>
      <c r="AD31" s="175"/>
      <c r="AE31" s="175"/>
      <c r="AF31" s="171"/>
      <c r="AG31" s="171"/>
      <c r="AH31" s="128"/>
      <c r="AI31" s="171"/>
      <c r="AJ31" s="171"/>
      <c r="AK31" s="128"/>
      <c r="AL31" s="128"/>
      <c r="AM31" s="128"/>
      <c r="AN31" s="128"/>
      <c r="AO31" s="128"/>
      <c r="AP31" s="128"/>
      <c r="AQ31" s="172"/>
      <c r="AR31" s="172"/>
      <c r="AS31" s="172"/>
      <c r="AT31" s="128"/>
      <c r="AU31" s="175"/>
      <c r="AV31" s="128"/>
      <c r="AW31" s="128"/>
      <c r="AX31" s="128"/>
      <c r="AY31" s="128"/>
      <c r="AZ31" s="15"/>
      <c r="BA31" s="128"/>
      <c r="BB31" s="128"/>
      <c r="BC31" s="176"/>
      <c r="BD31" s="11" t="e">
        <v>#REF!</v>
      </c>
      <c r="BE31" s="167" t="e">
        <v>#REF!</v>
      </c>
      <c r="BG31" s="11"/>
      <c r="BH31" s="156">
        <v>0</v>
      </c>
      <c r="BJ31" s="197"/>
    </row>
    <row r="32" spans="1:62" ht="14.4" hidden="1">
      <c r="A32" s="123"/>
      <c r="B32" s="171"/>
      <c r="C32" s="171"/>
      <c r="D32" s="171"/>
      <c r="E32" s="171"/>
      <c r="F32" s="171"/>
      <c r="G32" s="171"/>
      <c r="H32" s="171"/>
      <c r="I32" s="172"/>
      <c r="J32" s="172"/>
      <c r="K32" s="172"/>
      <c r="L32" s="172"/>
      <c r="M32" s="172"/>
      <c r="N32" s="172"/>
      <c r="O32" s="172"/>
      <c r="P32" s="172"/>
      <c r="Q32" s="172"/>
      <c r="R32" s="175"/>
      <c r="S32" s="175"/>
      <c r="T32" s="175"/>
      <c r="U32" s="171"/>
      <c r="V32" s="172"/>
      <c r="W32" s="172"/>
      <c r="X32" s="171"/>
      <c r="Y32" s="175"/>
      <c r="Z32" s="175"/>
      <c r="AA32" s="175"/>
      <c r="AB32" s="175"/>
      <c r="AC32" s="175"/>
      <c r="AD32" s="175"/>
      <c r="AE32" s="175"/>
      <c r="AF32" s="171"/>
      <c r="AG32" s="171"/>
      <c r="AH32" s="128"/>
      <c r="AI32" s="171"/>
      <c r="AJ32" s="171"/>
      <c r="AK32" s="128"/>
      <c r="AL32" s="128"/>
      <c r="AM32" s="128"/>
      <c r="AN32" s="128"/>
      <c r="AO32" s="128"/>
      <c r="AP32" s="128"/>
      <c r="AQ32" s="172"/>
      <c r="AR32" s="172"/>
      <c r="AS32" s="172"/>
      <c r="AT32" s="128"/>
      <c r="AU32" s="175"/>
      <c r="AV32" s="128"/>
      <c r="AW32" s="128"/>
      <c r="AX32" s="128"/>
      <c r="AY32" s="128"/>
      <c r="AZ32" s="15"/>
      <c r="BA32" s="128"/>
      <c r="BB32" s="128"/>
      <c r="BC32" s="176"/>
      <c r="BD32" s="11" t="e">
        <v>#REF!</v>
      </c>
      <c r="BE32" s="167" t="e">
        <v>#REF!</v>
      </c>
      <c r="BG32" s="11"/>
      <c r="BH32" s="156">
        <v>0</v>
      </c>
      <c r="BJ32" s="197"/>
    </row>
    <row r="33" spans="1:62" ht="14.4" hidden="1">
      <c r="A33" s="123"/>
      <c r="B33" s="171"/>
      <c r="C33" s="171"/>
      <c r="D33" s="171"/>
      <c r="E33" s="171"/>
      <c r="F33" s="171"/>
      <c r="G33" s="171"/>
      <c r="H33" s="171"/>
      <c r="I33" s="172"/>
      <c r="J33" s="172"/>
      <c r="K33" s="172"/>
      <c r="L33" s="172"/>
      <c r="M33" s="172"/>
      <c r="N33" s="172"/>
      <c r="O33" s="172"/>
      <c r="P33" s="172"/>
      <c r="Q33" s="172"/>
      <c r="R33" s="175"/>
      <c r="S33" s="175"/>
      <c r="T33" s="175"/>
      <c r="U33" s="171"/>
      <c r="V33" s="172"/>
      <c r="W33" s="172"/>
      <c r="X33" s="171"/>
      <c r="Y33" s="175"/>
      <c r="Z33" s="175"/>
      <c r="AA33" s="175"/>
      <c r="AB33" s="175"/>
      <c r="AC33" s="175"/>
      <c r="AD33" s="175"/>
      <c r="AE33" s="175"/>
      <c r="AF33" s="171"/>
      <c r="AG33" s="171"/>
      <c r="AH33" s="128"/>
      <c r="AI33" s="171"/>
      <c r="AJ33" s="171"/>
      <c r="AK33" s="128"/>
      <c r="AL33" s="128"/>
      <c r="AM33" s="128"/>
      <c r="AN33" s="128"/>
      <c r="AO33" s="128"/>
      <c r="AP33" s="128"/>
      <c r="AQ33" s="172"/>
      <c r="AR33" s="172"/>
      <c r="AS33" s="172"/>
      <c r="AT33" s="128"/>
      <c r="AU33" s="175"/>
      <c r="AV33" s="128"/>
      <c r="AW33" s="128"/>
      <c r="AX33" s="128"/>
      <c r="AY33" s="128"/>
      <c r="AZ33" s="15"/>
      <c r="BA33" s="128"/>
      <c r="BB33" s="128"/>
      <c r="BC33" s="176"/>
      <c r="BD33" s="11" t="e">
        <v>#REF!</v>
      </c>
      <c r="BE33" s="167" t="e">
        <v>#REF!</v>
      </c>
      <c r="BG33" s="11"/>
      <c r="BH33" s="156">
        <v>0</v>
      </c>
      <c r="BJ33" s="197"/>
    </row>
    <row r="34" spans="1:62" ht="14.4" hidden="1">
      <c r="A34" s="123"/>
      <c r="B34" s="171"/>
      <c r="C34" s="171"/>
      <c r="D34" s="171"/>
      <c r="E34" s="171"/>
      <c r="F34" s="171"/>
      <c r="G34" s="171"/>
      <c r="H34" s="171"/>
      <c r="I34" s="172"/>
      <c r="J34" s="172"/>
      <c r="K34" s="172"/>
      <c r="L34" s="172"/>
      <c r="M34" s="172"/>
      <c r="N34" s="172"/>
      <c r="O34" s="172"/>
      <c r="P34" s="172"/>
      <c r="Q34" s="172"/>
      <c r="R34" s="175"/>
      <c r="S34" s="175"/>
      <c r="T34" s="175"/>
      <c r="U34" s="171"/>
      <c r="V34" s="172"/>
      <c r="W34" s="172"/>
      <c r="X34" s="171"/>
      <c r="Y34" s="175"/>
      <c r="Z34" s="175"/>
      <c r="AA34" s="175"/>
      <c r="AB34" s="175"/>
      <c r="AC34" s="175"/>
      <c r="AD34" s="175"/>
      <c r="AE34" s="175"/>
      <c r="AF34" s="171"/>
      <c r="AG34" s="171"/>
      <c r="AH34" s="128"/>
      <c r="AI34" s="171"/>
      <c r="AJ34" s="171"/>
      <c r="AK34" s="128"/>
      <c r="AL34" s="128"/>
      <c r="AM34" s="128"/>
      <c r="AN34" s="128"/>
      <c r="AO34" s="128"/>
      <c r="AP34" s="128"/>
      <c r="AQ34" s="172"/>
      <c r="AR34" s="172"/>
      <c r="AS34" s="172"/>
      <c r="AT34" s="128"/>
      <c r="AU34" s="175"/>
      <c r="AV34" s="128"/>
      <c r="AW34" s="128"/>
      <c r="AX34" s="128"/>
      <c r="AY34" s="128"/>
      <c r="AZ34" s="15"/>
      <c r="BA34" s="128"/>
      <c r="BB34" s="128"/>
      <c r="BC34" s="176" t="e">
        <v>#REF!</v>
      </c>
      <c r="BD34" s="11" t="e">
        <v>#REF!</v>
      </c>
      <c r="BE34" s="167" t="e">
        <v>#REF!</v>
      </c>
      <c r="BG34" s="11"/>
      <c r="BH34" s="156">
        <v>0</v>
      </c>
      <c r="BJ34" s="197"/>
    </row>
    <row r="35" spans="1:62" ht="14.4" hidden="1">
      <c r="A35" s="123"/>
      <c r="B35" s="171"/>
      <c r="C35" s="171"/>
      <c r="D35" s="171"/>
      <c r="E35" s="171"/>
      <c r="F35" s="171"/>
      <c r="G35" s="171"/>
      <c r="H35" s="171"/>
      <c r="I35" s="172"/>
      <c r="J35" s="172"/>
      <c r="K35" s="172"/>
      <c r="L35" s="172"/>
      <c r="M35" s="172"/>
      <c r="N35" s="172"/>
      <c r="O35" s="172"/>
      <c r="P35" s="172"/>
      <c r="Q35" s="172"/>
      <c r="R35" s="175"/>
      <c r="S35" s="175"/>
      <c r="T35" s="175"/>
      <c r="U35" s="171"/>
      <c r="V35" s="172"/>
      <c r="W35" s="172"/>
      <c r="X35" s="171"/>
      <c r="Y35" s="175"/>
      <c r="Z35" s="175"/>
      <c r="AA35" s="175"/>
      <c r="AB35" s="175"/>
      <c r="AC35" s="175"/>
      <c r="AD35" s="175"/>
      <c r="AE35" s="175"/>
      <c r="AF35" s="171"/>
      <c r="AG35" s="171"/>
      <c r="AH35" s="128"/>
      <c r="AI35" s="171"/>
      <c r="AJ35" s="171"/>
      <c r="AK35" s="128"/>
      <c r="AL35" s="128"/>
      <c r="AM35" s="128"/>
      <c r="AN35" s="128"/>
      <c r="AO35" s="128"/>
      <c r="AP35" s="128"/>
      <c r="AQ35" s="172"/>
      <c r="AR35" s="172"/>
      <c r="AS35" s="172"/>
      <c r="AT35" s="128"/>
      <c r="AU35" s="175"/>
      <c r="AV35" s="128"/>
      <c r="AW35" s="128"/>
      <c r="AX35" s="128"/>
      <c r="AY35" s="128"/>
      <c r="AZ35" s="15"/>
      <c r="BA35" s="128"/>
      <c r="BB35" s="128"/>
      <c r="BC35" s="176"/>
      <c r="BD35" s="11" t="e">
        <v>#REF!</v>
      </c>
      <c r="BE35" s="167" t="e">
        <v>#REF!</v>
      </c>
      <c r="BG35" s="11"/>
      <c r="BH35" s="156">
        <v>0</v>
      </c>
      <c r="BJ35" s="197"/>
    </row>
    <row r="36" spans="1:62" ht="14.4" hidden="1">
      <c r="A36" s="123"/>
      <c r="B36" s="171"/>
      <c r="C36" s="171"/>
      <c r="D36" s="171"/>
      <c r="E36" s="171"/>
      <c r="F36" s="171"/>
      <c r="G36" s="171"/>
      <c r="H36" s="171"/>
      <c r="I36" s="172"/>
      <c r="J36" s="172"/>
      <c r="K36" s="172"/>
      <c r="L36" s="172"/>
      <c r="M36" s="172"/>
      <c r="N36" s="172"/>
      <c r="O36" s="172"/>
      <c r="P36" s="172"/>
      <c r="Q36" s="172"/>
      <c r="R36" s="175"/>
      <c r="S36" s="175"/>
      <c r="T36" s="175"/>
      <c r="U36" s="171"/>
      <c r="V36" s="172"/>
      <c r="W36" s="172"/>
      <c r="X36" s="171"/>
      <c r="Y36" s="175"/>
      <c r="Z36" s="175"/>
      <c r="AA36" s="175"/>
      <c r="AB36" s="175"/>
      <c r="AC36" s="175"/>
      <c r="AD36" s="175"/>
      <c r="AE36" s="175"/>
      <c r="AF36" s="171"/>
      <c r="AG36" s="171"/>
      <c r="AH36" s="128"/>
      <c r="AI36" s="171"/>
      <c r="AJ36" s="171"/>
      <c r="AK36" s="128"/>
      <c r="AL36" s="128"/>
      <c r="AM36" s="128"/>
      <c r="AN36" s="128"/>
      <c r="AO36" s="128"/>
      <c r="AP36" s="128"/>
      <c r="AQ36" s="172"/>
      <c r="AR36" s="172"/>
      <c r="AS36" s="172"/>
      <c r="AT36" s="128"/>
      <c r="AU36" s="175"/>
      <c r="AV36" s="128"/>
      <c r="AW36" s="128"/>
      <c r="AX36" s="128"/>
      <c r="AY36" s="128"/>
      <c r="AZ36" s="15"/>
      <c r="BA36" s="128"/>
      <c r="BB36" s="128"/>
      <c r="BC36" s="176"/>
      <c r="BD36" s="11" t="e">
        <v>#REF!</v>
      </c>
      <c r="BE36" s="167" t="e">
        <v>#REF!</v>
      </c>
      <c r="BG36" s="11"/>
      <c r="BH36" s="156">
        <v>0</v>
      </c>
      <c r="BJ36" s="197"/>
    </row>
    <row r="37" spans="1:62" ht="14.4" hidden="1">
      <c r="A37" s="123"/>
      <c r="B37" s="171"/>
      <c r="C37" s="171"/>
      <c r="D37" s="171"/>
      <c r="E37" s="171"/>
      <c r="F37" s="171"/>
      <c r="G37" s="171"/>
      <c r="H37" s="171"/>
      <c r="I37" s="172"/>
      <c r="J37" s="172"/>
      <c r="K37" s="172"/>
      <c r="L37" s="172"/>
      <c r="M37" s="172"/>
      <c r="N37" s="172"/>
      <c r="O37" s="172"/>
      <c r="P37" s="172"/>
      <c r="Q37" s="172"/>
      <c r="R37" s="175"/>
      <c r="S37" s="175"/>
      <c r="T37" s="175"/>
      <c r="U37" s="171"/>
      <c r="V37" s="172"/>
      <c r="W37" s="172"/>
      <c r="X37" s="171"/>
      <c r="Y37" s="175"/>
      <c r="Z37" s="175"/>
      <c r="AA37" s="175"/>
      <c r="AB37" s="175"/>
      <c r="AC37" s="175"/>
      <c r="AD37" s="175"/>
      <c r="AE37" s="175"/>
      <c r="AF37" s="171"/>
      <c r="AG37" s="171"/>
      <c r="AH37" s="128"/>
      <c r="AI37" s="171"/>
      <c r="AJ37" s="171"/>
      <c r="AK37" s="128"/>
      <c r="AL37" s="128"/>
      <c r="AM37" s="128"/>
      <c r="AN37" s="128"/>
      <c r="AO37" s="128"/>
      <c r="AP37" s="128"/>
      <c r="AQ37" s="172"/>
      <c r="AR37" s="172"/>
      <c r="AS37" s="172"/>
      <c r="AT37" s="128"/>
      <c r="AU37" s="175"/>
      <c r="AV37" s="128"/>
      <c r="AW37" s="128"/>
      <c r="AX37" s="128"/>
      <c r="AY37" s="128"/>
      <c r="AZ37" s="15"/>
      <c r="BA37" s="128"/>
      <c r="BB37" s="128"/>
      <c r="BC37" s="176"/>
      <c r="BD37" s="11" t="e">
        <v>#REF!</v>
      </c>
      <c r="BE37" s="167" t="e">
        <v>#REF!</v>
      </c>
      <c r="BG37" s="11"/>
      <c r="BH37" s="156">
        <v>0</v>
      </c>
      <c r="BJ37" s="197"/>
    </row>
    <row r="38" spans="1:62" ht="14.4" hidden="1">
      <c r="A38" s="123"/>
      <c r="B38" s="171"/>
      <c r="C38" s="171"/>
      <c r="D38" s="171"/>
      <c r="E38" s="171"/>
      <c r="F38" s="171"/>
      <c r="G38" s="171"/>
      <c r="H38" s="171"/>
      <c r="I38" s="172"/>
      <c r="J38" s="172"/>
      <c r="K38" s="172"/>
      <c r="L38" s="172"/>
      <c r="M38" s="172"/>
      <c r="N38" s="172"/>
      <c r="O38" s="172"/>
      <c r="P38" s="172"/>
      <c r="Q38" s="172"/>
      <c r="R38" s="175"/>
      <c r="S38" s="175"/>
      <c r="T38" s="175"/>
      <c r="U38" s="171"/>
      <c r="V38" s="172"/>
      <c r="W38" s="172"/>
      <c r="X38" s="171"/>
      <c r="Y38" s="175"/>
      <c r="Z38" s="175"/>
      <c r="AA38" s="175"/>
      <c r="AB38" s="175"/>
      <c r="AC38" s="175"/>
      <c r="AD38" s="175"/>
      <c r="AE38" s="175"/>
      <c r="AF38" s="171"/>
      <c r="AG38" s="171"/>
      <c r="AH38" s="128"/>
      <c r="AI38" s="171"/>
      <c r="AJ38" s="171"/>
      <c r="AK38" s="128"/>
      <c r="AL38" s="128"/>
      <c r="AM38" s="128"/>
      <c r="AN38" s="128"/>
      <c r="AO38" s="128"/>
      <c r="AP38" s="128"/>
      <c r="AQ38" s="172"/>
      <c r="AR38" s="172"/>
      <c r="AS38" s="172"/>
      <c r="AT38" s="128"/>
      <c r="AU38" s="175"/>
      <c r="AV38" s="128"/>
      <c r="AW38" s="128"/>
      <c r="AX38" s="128"/>
      <c r="AY38" s="128"/>
      <c r="AZ38" s="15"/>
      <c r="BA38" s="128"/>
      <c r="BB38" s="128"/>
      <c r="BC38" s="176"/>
      <c r="BD38" s="11" t="e">
        <v>#REF!</v>
      </c>
      <c r="BE38" s="167" t="e">
        <v>#REF!</v>
      </c>
      <c r="BG38" s="11"/>
      <c r="BH38" s="156">
        <v>0</v>
      </c>
      <c r="BJ38" s="197"/>
    </row>
    <row r="39" spans="1:62" ht="14.4" hidden="1">
      <c r="A39" s="123"/>
      <c r="B39" s="171"/>
      <c r="C39" s="171"/>
      <c r="D39" s="171"/>
      <c r="E39" s="171"/>
      <c r="F39" s="171"/>
      <c r="G39" s="171"/>
      <c r="H39" s="171"/>
      <c r="I39" s="172"/>
      <c r="J39" s="172"/>
      <c r="K39" s="172"/>
      <c r="L39" s="172"/>
      <c r="M39" s="172"/>
      <c r="N39" s="172"/>
      <c r="O39" s="172"/>
      <c r="P39" s="172"/>
      <c r="Q39" s="172"/>
      <c r="R39" s="175"/>
      <c r="S39" s="175"/>
      <c r="T39" s="175"/>
      <c r="U39" s="171"/>
      <c r="V39" s="172"/>
      <c r="W39" s="172"/>
      <c r="X39" s="171"/>
      <c r="Y39" s="175"/>
      <c r="Z39" s="175"/>
      <c r="AA39" s="175"/>
      <c r="AB39" s="175"/>
      <c r="AC39" s="175"/>
      <c r="AD39" s="175"/>
      <c r="AE39" s="175"/>
      <c r="AF39" s="171"/>
      <c r="AG39" s="171"/>
      <c r="AH39" s="128"/>
      <c r="AI39" s="171"/>
      <c r="AJ39" s="171"/>
      <c r="AK39" s="128"/>
      <c r="AL39" s="128"/>
      <c r="AM39" s="128"/>
      <c r="AN39" s="128"/>
      <c r="AO39" s="128"/>
      <c r="AP39" s="128"/>
      <c r="AQ39" s="172"/>
      <c r="AR39" s="172"/>
      <c r="AS39" s="172"/>
      <c r="AT39" s="128"/>
      <c r="AU39" s="175"/>
      <c r="AV39" s="128"/>
      <c r="AW39" s="128"/>
      <c r="AX39" s="128"/>
      <c r="AY39" s="128"/>
      <c r="AZ39" s="15"/>
      <c r="BA39" s="128"/>
      <c r="BB39" s="128"/>
      <c r="BC39" s="176"/>
      <c r="BD39" s="11" t="e">
        <v>#REF!</v>
      </c>
      <c r="BE39" s="167" t="e">
        <v>#REF!</v>
      </c>
      <c r="BG39" s="11"/>
      <c r="BH39" s="156">
        <v>0</v>
      </c>
      <c r="BJ39" s="197"/>
    </row>
    <row r="40" spans="1:62" ht="14.4" hidden="1">
      <c r="A40" s="123"/>
      <c r="B40" s="171"/>
      <c r="C40" s="171"/>
      <c r="D40" s="171"/>
      <c r="E40" s="171"/>
      <c r="F40" s="171"/>
      <c r="G40" s="171"/>
      <c r="H40" s="171"/>
      <c r="I40" s="172"/>
      <c r="J40" s="172"/>
      <c r="K40" s="172"/>
      <c r="L40" s="172"/>
      <c r="M40" s="172"/>
      <c r="N40" s="172"/>
      <c r="O40" s="172"/>
      <c r="P40" s="172"/>
      <c r="Q40" s="172"/>
      <c r="R40" s="175"/>
      <c r="S40" s="175"/>
      <c r="T40" s="175"/>
      <c r="U40" s="171"/>
      <c r="V40" s="172"/>
      <c r="W40" s="172"/>
      <c r="X40" s="171"/>
      <c r="Y40" s="175"/>
      <c r="Z40" s="175"/>
      <c r="AA40" s="175"/>
      <c r="AB40" s="175"/>
      <c r="AC40" s="175"/>
      <c r="AD40" s="175"/>
      <c r="AE40" s="175"/>
      <c r="AF40" s="171"/>
      <c r="AG40" s="171"/>
      <c r="AH40" s="128"/>
      <c r="AI40" s="171"/>
      <c r="AJ40" s="171"/>
      <c r="AK40" s="128"/>
      <c r="AL40" s="128"/>
      <c r="AM40" s="128"/>
      <c r="AN40" s="128"/>
      <c r="AO40" s="128"/>
      <c r="AP40" s="128"/>
      <c r="AQ40" s="172"/>
      <c r="AR40" s="172"/>
      <c r="AS40" s="172"/>
      <c r="AT40" s="128"/>
      <c r="AU40" s="175"/>
      <c r="AV40" s="128"/>
      <c r="AW40" s="128"/>
      <c r="AX40" s="128"/>
      <c r="AY40" s="128"/>
      <c r="AZ40" s="15"/>
      <c r="BA40" s="128"/>
      <c r="BB40" s="128"/>
      <c r="BC40" s="176"/>
      <c r="BD40" s="11" t="e">
        <v>#REF!</v>
      </c>
      <c r="BE40" s="167" t="e">
        <v>#REF!</v>
      </c>
      <c r="BG40" s="11"/>
      <c r="BH40" s="156">
        <v>0</v>
      </c>
      <c r="BJ40" s="197"/>
    </row>
    <row r="41" spans="1:62" ht="14.4" hidden="1">
      <c r="A41" s="123"/>
      <c r="B41" s="171"/>
      <c r="C41" s="171"/>
      <c r="D41" s="171"/>
      <c r="E41" s="171"/>
      <c r="F41" s="171"/>
      <c r="G41" s="171"/>
      <c r="H41" s="171"/>
      <c r="I41" s="172"/>
      <c r="J41" s="172"/>
      <c r="K41" s="172"/>
      <c r="L41" s="172"/>
      <c r="M41" s="172"/>
      <c r="N41" s="172"/>
      <c r="O41" s="172"/>
      <c r="P41" s="172"/>
      <c r="Q41" s="172"/>
      <c r="R41" s="175"/>
      <c r="S41" s="175"/>
      <c r="T41" s="175"/>
      <c r="U41" s="171"/>
      <c r="V41" s="172"/>
      <c r="W41" s="172"/>
      <c r="X41" s="171"/>
      <c r="Y41" s="175"/>
      <c r="Z41" s="175"/>
      <c r="AA41" s="175"/>
      <c r="AB41" s="175"/>
      <c r="AC41" s="175"/>
      <c r="AD41" s="175"/>
      <c r="AE41" s="175"/>
      <c r="AF41" s="171"/>
      <c r="AG41" s="171"/>
      <c r="AH41" s="128"/>
      <c r="AI41" s="171"/>
      <c r="AJ41" s="171"/>
      <c r="AK41" s="128"/>
      <c r="AL41" s="128"/>
      <c r="AM41" s="128"/>
      <c r="AN41" s="128"/>
      <c r="AO41" s="128"/>
      <c r="AP41" s="128"/>
      <c r="AQ41" s="172"/>
      <c r="AR41" s="172"/>
      <c r="AS41" s="172"/>
      <c r="AT41" s="128"/>
      <c r="AU41" s="175"/>
      <c r="AV41" s="128"/>
      <c r="AW41" s="128"/>
      <c r="AX41" s="128"/>
      <c r="AY41" s="128"/>
      <c r="AZ41" s="15"/>
      <c r="BA41" s="128"/>
      <c r="BB41" s="128"/>
      <c r="BC41" s="176"/>
      <c r="BD41" s="11" t="e">
        <v>#REF!</v>
      </c>
      <c r="BE41" s="167" t="e">
        <v>#REF!</v>
      </c>
      <c r="BG41" s="11"/>
      <c r="BH41" s="156">
        <v>0</v>
      </c>
      <c r="BJ41" s="197"/>
    </row>
    <row r="42" spans="1:62" ht="14.4" hidden="1">
      <c r="A42" s="123"/>
      <c r="B42" s="171"/>
      <c r="C42" s="171"/>
      <c r="D42" s="171"/>
      <c r="E42" s="171"/>
      <c r="F42" s="171"/>
      <c r="G42" s="171"/>
      <c r="H42" s="171"/>
      <c r="I42" s="172"/>
      <c r="J42" s="172"/>
      <c r="K42" s="172"/>
      <c r="L42" s="172"/>
      <c r="M42" s="172"/>
      <c r="N42" s="172"/>
      <c r="O42" s="172"/>
      <c r="P42" s="172"/>
      <c r="Q42" s="172"/>
      <c r="R42" s="175"/>
      <c r="S42" s="175"/>
      <c r="T42" s="175"/>
      <c r="U42" s="171"/>
      <c r="V42" s="172"/>
      <c r="W42" s="172"/>
      <c r="X42" s="171"/>
      <c r="Y42" s="175"/>
      <c r="Z42" s="175"/>
      <c r="AA42" s="175"/>
      <c r="AB42" s="175"/>
      <c r="AC42" s="175"/>
      <c r="AD42" s="175"/>
      <c r="AE42" s="175"/>
      <c r="AF42" s="171"/>
      <c r="AG42" s="171"/>
      <c r="AH42" s="128"/>
      <c r="AI42" s="171"/>
      <c r="AJ42" s="171"/>
      <c r="AK42" s="128"/>
      <c r="AL42" s="128"/>
      <c r="AM42" s="128"/>
      <c r="AN42" s="128"/>
      <c r="AO42" s="128"/>
      <c r="AP42" s="128"/>
      <c r="AQ42" s="172"/>
      <c r="AR42" s="172"/>
      <c r="AS42" s="172"/>
      <c r="AT42" s="128"/>
      <c r="AU42" s="175"/>
      <c r="AV42" s="128"/>
      <c r="AW42" s="128"/>
      <c r="AX42" s="128"/>
      <c r="AY42" s="128"/>
      <c r="AZ42" s="15"/>
      <c r="BA42" s="128"/>
      <c r="BB42" s="128"/>
      <c r="BC42" s="176"/>
      <c r="BD42" s="11" t="e">
        <v>#REF!</v>
      </c>
      <c r="BE42" s="167" t="e">
        <v>#REF!</v>
      </c>
      <c r="BG42" s="11"/>
      <c r="BH42" s="156">
        <v>0</v>
      </c>
      <c r="BJ42" s="197"/>
    </row>
    <row r="43" spans="1:62" ht="14.4" hidden="1">
      <c r="A43" s="123"/>
      <c r="B43" s="171"/>
      <c r="C43" s="171"/>
      <c r="D43" s="171"/>
      <c r="E43" s="171"/>
      <c r="F43" s="171"/>
      <c r="G43" s="171"/>
      <c r="H43" s="171"/>
      <c r="I43" s="172"/>
      <c r="J43" s="172"/>
      <c r="K43" s="172"/>
      <c r="L43" s="172"/>
      <c r="M43" s="172"/>
      <c r="N43" s="172"/>
      <c r="O43" s="172"/>
      <c r="P43" s="172"/>
      <c r="Q43" s="172"/>
      <c r="R43" s="175"/>
      <c r="S43" s="175"/>
      <c r="T43" s="175"/>
      <c r="U43" s="171"/>
      <c r="V43" s="172"/>
      <c r="W43" s="172"/>
      <c r="X43" s="171"/>
      <c r="Y43" s="175"/>
      <c r="Z43" s="175"/>
      <c r="AA43" s="175"/>
      <c r="AB43" s="175"/>
      <c r="AC43" s="175"/>
      <c r="AD43" s="175"/>
      <c r="AE43" s="175"/>
      <c r="AF43" s="171"/>
      <c r="AG43" s="171"/>
      <c r="AH43" s="128"/>
      <c r="AI43" s="171"/>
      <c r="AJ43" s="171"/>
      <c r="AK43" s="128"/>
      <c r="AL43" s="128"/>
      <c r="AM43" s="128"/>
      <c r="AN43" s="128"/>
      <c r="AO43" s="128"/>
      <c r="AP43" s="128"/>
      <c r="AQ43" s="172"/>
      <c r="AR43" s="172"/>
      <c r="AS43" s="172"/>
      <c r="AT43" s="128"/>
      <c r="AU43" s="175"/>
      <c r="AV43" s="128"/>
      <c r="AW43" s="128"/>
      <c r="AX43" s="128"/>
      <c r="AY43" s="128"/>
      <c r="AZ43" s="15"/>
      <c r="BA43" s="128"/>
      <c r="BB43" s="128"/>
      <c r="BC43" s="176"/>
      <c r="BD43" s="11" t="e">
        <v>#REF!</v>
      </c>
      <c r="BE43" s="167" t="e">
        <v>#REF!</v>
      </c>
      <c r="BG43" s="11"/>
      <c r="BH43" s="156">
        <v>0</v>
      </c>
      <c r="BJ43" s="197"/>
    </row>
    <row r="44" spans="1:62" ht="14.4" hidden="1">
      <c r="A44" s="123"/>
      <c r="B44" s="171"/>
      <c r="C44" s="171"/>
      <c r="D44" s="171"/>
      <c r="E44" s="171"/>
      <c r="F44" s="171"/>
      <c r="G44" s="171"/>
      <c r="H44" s="171"/>
      <c r="I44" s="172"/>
      <c r="J44" s="172"/>
      <c r="K44" s="172"/>
      <c r="L44" s="172"/>
      <c r="M44" s="172"/>
      <c r="N44" s="172"/>
      <c r="O44" s="172"/>
      <c r="P44" s="172"/>
      <c r="Q44" s="172"/>
      <c r="R44" s="175"/>
      <c r="S44" s="175"/>
      <c r="T44" s="175"/>
      <c r="U44" s="171"/>
      <c r="V44" s="172"/>
      <c r="W44" s="172"/>
      <c r="X44" s="171"/>
      <c r="Y44" s="175"/>
      <c r="Z44" s="175"/>
      <c r="AA44" s="175"/>
      <c r="AB44" s="175"/>
      <c r="AC44" s="175"/>
      <c r="AD44" s="175"/>
      <c r="AE44" s="175"/>
      <c r="AF44" s="171"/>
      <c r="AG44" s="171"/>
      <c r="AH44" s="128"/>
      <c r="AI44" s="171"/>
      <c r="AJ44" s="171"/>
      <c r="AK44" s="128"/>
      <c r="AL44" s="128"/>
      <c r="AM44" s="128"/>
      <c r="AN44" s="128"/>
      <c r="AO44" s="128"/>
      <c r="AP44" s="128"/>
      <c r="AQ44" s="172"/>
      <c r="AR44" s="172"/>
      <c r="AS44" s="172"/>
      <c r="AT44" s="128"/>
      <c r="AU44" s="175"/>
      <c r="AV44" s="128"/>
      <c r="AW44" s="128"/>
      <c r="AX44" s="128"/>
      <c r="AY44" s="128"/>
      <c r="AZ44" s="15"/>
      <c r="BA44" s="128"/>
      <c r="BB44" s="128"/>
      <c r="BC44" s="176"/>
      <c r="BD44" s="11" t="e">
        <v>#REF!</v>
      </c>
      <c r="BE44" s="167" t="e">
        <v>#REF!</v>
      </c>
      <c r="BG44" s="11"/>
      <c r="BH44" s="156">
        <v>0</v>
      </c>
      <c r="BJ44" s="197"/>
    </row>
    <row r="45" spans="1:62" ht="14.4" hidden="1">
      <c r="A45" s="123"/>
      <c r="B45" s="171"/>
      <c r="C45" s="171"/>
      <c r="D45" s="171"/>
      <c r="E45" s="171"/>
      <c r="F45" s="171"/>
      <c r="G45" s="171"/>
      <c r="H45" s="171"/>
      <c r="I45" s="172"/>
      <c r="J45" s="172"/>
      <c r="K45" s="172"/>
      <c r="L45" s="172"/>
      <c r="M45" s="172"/>
      <c r="N45" s="172"/>
      <c r="O45" s="172"/>
      <c r="P45" s="172"/>
      <c r="Q45" s="172"/>
      <c r="R45" s="175"/>
      <c r="S45" s="175"/>
      <c r="T45" s="175"/>
      <c r="U45" s="171"/>
      <c r="V45" s="172"/>
      <c r="W45" s="172"/>
      <c r="X45" s="171"/>
      <c r="Y45" s="175"/>
      <c r="Z45" s="175"/>
      <c r="AA45" s="175"/>
      <c r="AB45" s="175"/>
      <c r="AC45" s="175"/>
      <c r="AD45" s="175"/>
      <c r="AE45" s="175"/>
      <c r="AF45" s="171"/>
      <c r="AG45" s="171"/>
      <c r="AH45" s="128"/>
      <c r="AI45" s="171"/>
      <c r="AJ45" s="171"/>
      <c r="AK45" s="128"/>
      <c r="AL45" s="128"/>
      <c r="AM45" s="128"/>
      <c r="AN45" s="128"/>
      <c r="AO45" s="128"/>
      <c r="AP45" s="128"/>
      <c r="AQ45" s="172"/>
      <c r="AR45" s="172"/>
      <c r="AS45" s="172"/>
      <c r="AT45" s="128"/>
      <c r="AU45" s="175"/>
      <c r="AV45" s="128"/>
      <c r="AW45" s="128"/>
      <c r="AX45" s="128"/>
      <c r="AY45" s="128"/>
      <c r="AZ45" s="15"/>
      <c r="BA45" s="128"/>
      <c r="BB45" s="128"/>
      <c r="BC45" s="176"/>
      <c r="BD45" s="11" t="e">
        <v>#REF!</v>
      </c>
      <c r="BE45" s="167" t="e">
        <v>#REF!</v>
      </c>
      <c r="BG45" s="11"/>
      <c r="BH45" s="156">
        <v>0</v>
      </c>
      <c r="BJ45" s="197"/>
    </row>
    <row r="46" spans="1:62" ht="14.4" hidden="1">
      <c r="A46" s="123"/>
      <c r="B46" s="171"/>
      <c r="C46" s="171"/>
      <c r="D46" s="171"/>
      <c r="E46" s="171"/>
      <c r="F46" s="171"/>
      <c r="G46" s="171"/>
      <c r="H46" s="171"/>
      <c r="I46" s="172"/>
      <c r="J46" s="172"/>
      <c r="K46" s="172"/>
      <c r="L46" s="172"/>
      <c r="M46" s="172"/>
      <c r="N46" s="172"/>
      <c r="O46" s="172"/>
      <c r="P46" s="172"/>
      <c r="Q46" s="172"/>
      <c r="R46" s="175"/>
      <c r="S46" s="175"/>
      <c r="T46" s="175"/>
      <c r="U46" s="171"/>
      <c r="V46" s="172"/>
      <c r="W46" s="172"/>
      <c r="X46" s="171"/>
      <c r="Y46" s="175"/>
      <c r="Z46" s="175"/>
      <c r="AA46" s="175"/>
      <c r="AB46" s="175"/>
      <c r="AC46" s="175"/>
      <c r="AD46" s="175"/>
      <c r="AE46" s="175"/>
      <c r="AF46" s="171"/>
      <c r="AG46" s="171"/>
      <c r="AH46" s="128"/>
      <c r="AI46" s="171"/>
      <c r="AJ46" s="171"/>
      <c r="AK46" s="128"/>
      <c r="AL46" s="128"/>
      <c r="AM46" s="128"/>
      <c r="AN46" s="128"/>
      <c r="AO46" s="128"/>
      <c r="AP46" s="128"/>
      <c r="AQ46" s="172"/>
      <c r="AR46" s="172"/>
      <c r="AS46" s="172"/>
      <c r="AT46" s="128"/>
      <c r="AU46" s="175"/>
      <c r="AV46" s="128"/>
      <c r="AW46" s="128"/>
      <c r="AX46" s="128"/>
      <c r="AY46" s="128"/>
      <c r="AZ46" s="15"/>
      <c r="BA46" s="128"/>
      <c r="BB46" s="128"/>
      <c r="BC46" s="176"/>
      <c r="BD46" s="11" t="e">
        <v>#REF!</v>
      </c>
      <c r="BE46" s="167" t="e">
        <v>#REF!</v>
      </c>
      <c r="BG46" s="11"/>
      <c r="BH46" s="156">
        <v>0</v>
      </c>
      <c r="BJ46" s="197"/>
    </row>
    <row r="47" spans="1:62" ht="14.4" hidden="1">
      <c r="A47" s="123"/>
      <c r="B47" s="171"/>
      <c r="C47" s="171"/>
      <c r="D47" s="171"/>
      <c r="E47" s="171"/>
      <c r="F47" s="171"/>
      <c r="G47" s="171"/>
      <c r="H47" s="171"/>
      <c r="I47" s="172"/>
      <c r="J47" s="172"/>
      <c r="K47" s="172"/>
      <c r="L47" s="172"/>
      <c r="M47" s="172"/>
      <c r="N47" s="172"/>
      <c r="O47" s="172"/>
      <c r="P47" s="172"/>
      <c r="Q47" s="172"/>
      <c r="R47" s="175"/>
      <c r="S47" s="175"/>
      <c r="T47" s="175"/>
      <c r="U47" s="171"/>
      <c r="V47" s="172"/>
      <c r="W47" s="172"/>
      <c r="X47" s="171"/>
      <c r="Y47" s="175"/>
      <c r="Z47" s="175"/>
      <c r="AA47" s="175"/>
      <c r="AB47" s="175"/>
      <c r="AC47" s="175"/>
      <c r="AD47" s="175"/>
      <c r="AE47" s="175"/>
      <c r="AF47" s="171"/>
      <c r="AG47" s="171"/>
      <c r="AH47" s="128"/>
      <c r="AI47" s="171"/>
      <c r="AJ47" s="171"/>
      <c r="AK47" s="128"/>
      <c r="AL47" s="128"/>
      <c r="AM47" s="128"/>
      <c r="AN47" s="128"/>
      <c r="AO47" s="128"/>
      <c r="AP47" s="128"/>
      <c r="AQ47" s="172"/>
      <c r="AR47" s="172"/>
      <c r="AS47" s="172"/>
      <c r="AT47" s="128"/>
      <c r="AU47" s="175"/>
      <c r="AV47" s="128"/>
      <c r="AW47" s="128"/>
      <c r="AX47" s="128"/>
      <c r="AY47" s="128"/>
      <c r="AZ47" s="15"/>
      <c r="BA47" s="128"/>
      <c r="BB47" s="128"/>
      <c r="BC47" s="176"/>
      <c r="BD47" s="11" t="e">
        <v>#REF!</v>
      </c>
      <c r="BE47" s="167" t="e">
        <v>#REF!</v>
      </c>
      <c r="BG47" s="11"/>
      <c r="BH47" s="156">
        <v>0</v>
      </c>
      <c r="BJ47" s="197"/>
    </row>
    <row r="48" spans="1:62" ht="14.4" hidden="1">
      <c r="A48" s="123"/>
      <c r="B48" s="171"/>
      <c r="C48" s="171"/>
      <c r="D48" s="171"/>
      <c r="E48" s="171"/>
      <c r="F48" s="171"/>
      <c r="G48" s="171"/>
      <c r="H48" s="171"/>
      <c r="I48" s="172"/>
      <c r="J48" s="172"/>
      <c r="K48" s="172"/>
      <c r="L48" s="172"/>
      <c r="M48" s="172"/>
      <c r="N48" s="172"/>
      <c r="O48" s="172"/>
      <c r="P48" s="172"/>
      <c r="Q48" s="172"/>
      <c r="R48" s="175"/>
      <c r="S48" s="175"/>
      <c r="T48" s="175"/>
      <c r="U48" s="171"/>
      <c r="V48" s="172"/>
      <c r="W48" s="172"/>
      <c r="X48" s="171"/>
      <c r="Y48" s="175"/>
      <c r="Z48" s="175"/>
      <c r="AA48" s="175"/>
      <c r="AB48" s="175"/>
      <c r="AC48" s="175"/>
      <c r="AD48" s="175"/>
      <c r="AE48" s="175"/>
      <c r="AF48" s="171"/>
      <c r="AG48" s="171"/>
      <c r="AH48" s="128"/>
      <c r="AI48" s="171"/>
      <c r="AJ48" s="171"/>
      <c r="AK48" s="128"/>
      <c r="AL48" s="128"/>
      <c r="AM48" s="128"/>
      <c r="AN48" s="128"/>
      <c r="AO48" s="128"/>
      <c r="AP48" s="128"/>
      <c r="AQ48" s="172"/>
      <c r="AR48" s="172"/>
      <c r="AS48" s="172"/>
      <c r="AT48" s="128"/>
      <c r="AU48" s="175"/>
      <c r="AV48" s="128"/>
      <c r="AW48" s="128"/>
      <c r="AX48" s="128"/>
      <c r="AY48" s="128"/>
      <c r="AZ48" s="15"/>
      <c r="BA48" s="128"/>
      <c r="BB48" s="128"/>
      <c r="BC48" s="176"/>
      <c r="BD48" s="11" t="e">
        <v>#REF!</v>
      </c>
      <c r="BE48" s="167" t="e">
        <v>#REF!</v>
      </c>
      <c r="BG48" s="11"/>
      <c r="BH48" s="156">
        <v>0</v>
      </c>
      <c r="BJ48" s="197"/>
    </row>
    <row r="49" spans="1:62" ht="14.4" hidden="1">
      <c r="A49" s="123"/>
      <c r="B49" s="171"/>
      <c r="C49" s="171"/>
      <c r="D49" s="171"/>
      <c r="E49" s="171"/>
      <c r="F49" s="171"/>
      <c r="G49" s="171"/>
      <c r="H49" s="171"/>
      <c r="I49" s="172"/>
      <c r="J49" s="172"/>
      <c r="K49" s="172"/>
      <c r="L49" s="172"/>
      <c r="M49" s="172"/>
      <c r="N49" s="172"/>
      <c r="O49" s="172"/>
      <c r="P49" s="172"/>
      <c r="Q49" s="172"/>
      <c r="R49" s="175"/>
      <c r="S49" s="175"/>
      <c r="T49" s="175"/>
      <c r="U49" s="171"/>
      <c r="V49" s="172"/>
      <c r="W49" s="172"/>
      <c r="X49" s="171"/>
      <c r="Y49" s="175"/>
      <c r="Z49" s="175"/>
      <c r="AA49" s="175"/>
      <c r="AB49" s="175"/>
      <c r="AC49" s="175"/>
      <c r="AD49" s="175"/>
      <c r="AE49" s="175"/>
      <c r="AF49" s="171"/>
      <c r="AG49" s="171"/>
      <c r="AH49" s="128"/>
      <c r="AI49" s="171"/>
      <c r="AJ49" s="171"/>
      <c r="AK49" s="128"/>
      <c r="AL49" s="128"/>
      <c r="AM49" s="128"/>
      <c r="AN49" s="128"/>
      <c r="AO49" s="128"/>
      <c r="AP49" s="128"/>
      <c r="AQ49" s="172"/>
      <c r="AR49" s="172"/>
      <c r="AS49" s="172"/>
      <c r="AT49" s="128"/>
      <c r="AU49" s="175"/>
      <c r="AV49" s="128"/>
      <c r="AW49" s="128"/>
      <c r="AX49" s="128"/>
      <c r="AY49" s="128"/>
      <c r="AZ49" s="15"/>
      <c r="BA49" s="128"/>
      <c r="BB49" s="128"/>
      <c r="BC49" s="176"/>
      <c r="BD49" s="11" t="e">
        <v>#REF!</v>
      </c>
      <c r="BE49" s="167" t="e">
        <v>#REF!</v>
      </c>
      <c r="BG49" s="11"/>
      <c r="BH49" s="156">
        <v>0</v>
      </c>
      <c r="BJ49" s="197"/>
    </row>
    <row r="50" spans="1:62" s="107" customFormat="1" ht="14.4" hidden="1">
      <c r="A50" s="123"/>
      <c r="B50" s="108"/>
      <c r="C50" s="108"/>
      <c r="D50" s="108"/>
      <c r="E50" s="108"/>
      <c r="F50" s="108"/>
      <c r="G50" s="108"/>
      <c r="H50" s="108"/>
      <c r="I50" s="177"/>
      <c r="J50" s="177"/>
      <c r="K50" s="177"/>
      <c r="L50" s="177"/>
      <c r="M50" s="177"/>
      <c r="N50" s="177"/>
      <c r="O50" s="177"/>
      <c r="P50" s="177"/>
      <c r="Q50" s="177"/>
      <c r="R50" s="178"/>
      <c r="S50" s="178"/>
      <c r="T50" s="178"/>
      <c r="U50" s="108"/>
      <c r="V50" s="108"/>
      <c r="W50" s="177"/>
      <c r="X50" s="108"/>
      <c r="Y50" s="178"/>
      <c r="Z50" s="178"/>
      <c r="AA50" s="178"/>
      <c r="AB50" s="178"/>
      <c r="AC50" s="178"/>
      <c r="AD50" s="178"/>
      <c r="AE50" s="178"/>
      <c r="AF50" s="108"/>
      <c r="AG50" s="108"/>
      <c r="AH50" s="129"/>
      <c r="AI50" s="108"/>
      <c r="AJ50" s="108"/>
      <c r="AK50" s="129"/>
      <c r="AL50" s="129"/>
      <c r="AM50" s="129"/>
      <c r="AN50" s="129"/>
      <c r="AO50" s="129"/>
      <c r="AP50" s="129"/>
      <c r="AQ50" s="177"/>
      <c r="AR50" s="177"/>
      <c r="AS50" s="177"/>
      <c r="AT50" s="129"/>
      <c r="AU50" s="178"/>
      <c r="AV50" s="129"/>
      <c r="AW50" s="129"/>
      <c r="AX50" s="129"/>
      <c r="AY50" s="129"/>
      <c r="AZ50" s="105"/>
      <c r="BA50" s="129"/>
      <c r="BB50" s="129"/>
      <c r="BC50" s="106"/>
      <c r="BD50" s="11" t="e">
        <v>#REF!</v>
      </c>
      <c r="BE50" s="167" t="e">
        <v>#REF!</v>
      </c>
      <c r="BF50" s="3"/>
      <c r="BG50" s="11"/>
      <c r="BH50" s="156">
        <v>0</v>
      </c>
      <c r="BJ50" s="197"/>
    </row>
    <row r="51" spans="1:62" ht="5.25" customHeight="1" thickBot="1">
      <c r="A51" s="10"/>
      <c r="B51" s="179"/>
      <c r="C51" s="179"/>
      <c r="D51" s="179"/>
      <c r="E51" s="179"/>
      <c r="F51" s="179"/>
      <c r="G51" s="179"/>
      <c r="H51" s="179"/>
      <c r="I51" s="180"/>
      <c r="J51" s="179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81"/>
      <c r="V51" s="181"/>
      <c r="W51" s="181"/>
      <c r="X51" s="179"/>
      <c r="Y51" s="181"/>
      <c r="Z51" s="181"/>
      <c r="AA51" s="181"/>
      <c r="AB51" s="181"/>
      <c r="AC51" s="181"/>
      <c r="AD51" s="181"/>
      <c r="AE51" s="181"/>
      <c r="AF51" s="171"/>
      <c r="AG51" s="179"/>
      <c r="AH51" s="182"/>
      <c r="AI51" s="179"/>
      <c r="AJ51" s="171"/>
      <c r="AK51" s="182"/>
      <c r="AL51" s="182"/>
      <c r="AM51" s="182"/>
      <c r="AN51" s="182"/>
      <c r="AO51" s="182"/>
      <c r="AP51" s="182"/>
      <c r="AQ51" s="175"/>
      <c r="AR51" s="175"/>
      <c r="AS51" s="175"/>
      <c r="AT51" s="209"/>
      <c r="AU51" s="181"/>
      <c r="AV51" s="182"/>
      <c r="AW51" s="182"/>
      <c r="AX51" s="182"/>
      <c r="AY51" s="182"/>
      <c r="AZ51" s="183"/>
      <c r="BA51" s="182"/>
      <c r="BB51" s="182"/>
      <c r="BC51" s="176"/>
      <c r="BD51" s="11"/>
      <c r="BE51" s="12"/>
      <c r="BG51" s="11"/>
      <c r="BJ51" s="197"/>
    </row>
    <row r="52" spans="1:62" ht="15.75" thickBot="1">
      <c r="A52" s="17" t="s">
        <v>13</v>
      </c>
      <c r="B52" s="18">
        <v>8.92</v>
      </c>
      <c r="C52" s="18">
        <v>0.2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9">
        <v>0</v>
      </c>
      <c r="K52" s="19">
        <v>0</v>
      </c>
      <c r="L52" s="19">
        <v>0</v>
      </c>
      <c r="M52" s="19">
        <v>0</v>
      </c>
      <c r="N52" s="19">
        <v>2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2</v>
      </c>
      <c r="U52" s="18">
        <v>0</v>
      </c>
      <c r="V52" s="19">
        <v>0</v>
      </c>
      <c r="W52" s="19">
        <v>0</v>
      </c>
      <c r="X52" s="18">
        <v>0</v>
      </c>
      <c r="Y52" s="18">
        <v>1.79</v>
      </c>
      <c r="Z52" s="18">
        <v>0</v>
      </c>
      <c r="AA52" s="18">
        <v>0</v>
      </c>
      <c r="AB52" s="18">
        <v>0</v>
      </c>
      <c r="AC52" s="18">
        <v>2.56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1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9">
        <v>0</v>
      </c>
      <c r="AR52" s="19">
        <v>0</v>
      </c>
      <c r="AS52" s="19">
        <v>2</v>
      </c>
      <c r="AT52" s="18">
        <v>9.6999999999999993</v>
      </c>
      <c r="AU52" s="18">
        <v>0</v>
      </c>
      <c r="AV52" s="18">
        <v>0</v>
      </c>
      <c r="AW52" s="18">
        <v>0</v>
      </c>
      <c r="AX52" s="18">
        <v>0.6</v>
      </c>
      <c r="AY52" s="18">
        <v>0</v>
      </c>
      <c r="AZ52" s="18">
        <v>3.58</v>
      </c>
      <c r="BA52" s="18">
        <v>0</v>
      </c>
      <c r="BB52" s="18">
        <v>0</v>
      </c>
      <c r="BC52" s="208">
        <v>18.100000000000001</v>
      </c>
      <c r="BE52" s="11"/>
    </row>
    <row r="53" spans="1:62">
      <c r="A53" s="20"/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</row>
    <row r="54" spans="1:62" ht="13.6" customHeight="1">
      <c r="A54" s="23"/>
      <c r="B54" s="145"/>
      <c r="C54" s="145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BD54" s="11" t="e">
        <v>#REF!</v>
      </c>
    </row>
    <row r="57" spans="1:62"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</row>
  </sheetData>
  <mergeCells count="43">
    <mergeCell ref="AX4:AX5"/>
    <mergeCell ref="AY4:AY5"/>
    <mergeCell ref="AK3:BB3"/>
    <mergeCell ref="AK4:AK5"/>
    <mergeCell ref="AL4:AL5"/>
    <mergeCell ref="AO4:AO5"/>
    <mergeCell ref="AP4:AP5"/>
    <mergeCell ref="AV4:AV5"/>
    <mergeCell ref="AN4:AN5"/>
    <mergeCell ref="AW4:AW5"/>
    <mergeCell ref="AM4:AM5"/>
    <mergeCell ref="AQ4:AS4"/>
    <mergeCell ref="A3:A5"/>
    <mergeCell ref="BC3:BC5"/>
    <mergeCell ref="B4:B5"/>
    <mergeCell ref="C4:C5"/>
    <mergeCell ref="D4:D5"/>
    <mergeCell ref="I4:I5"/>
    <mergeCell ref="J4:T4"/>
    <mergeCell ref="B3:AG3"/>
    <mergeCell ref="AF4:AF5"/>
    <mergeCell ref="W4:W5"/>
    <mergeCell ref="X4:X5"/>
    <mergeCell ref="Y4:Y5"/>
    <mergeCell ref="AE4:AE5"/>
    <mergeCell ref="U4:U5"/>
    <mergeCell ref="AG4:AG5"/>
    <mergeCell ref="AZ4:AZ5"/>
    <mergeCell ref="F4:F5"/>
    <mergeCell ref="E4:E5"/>
    <mergeCell ref="H4:H5"/>
    <mergeCell ref="AC4:AC5"/>
    <mergeCell ref="AU4:AU5"/>
    <mergeCell ref="AI4:AI5"/>
    <mergeCell ref="AJ4:AJ5"/>
    <mergeCell ref="AD4:AD5"/>
    <mergeCell ref="AH4:AH5"/>
    <mergeCell ref="G4:G5"/>
    <mergeCell ref="V4:V5"/>
    <mergeCell ref="Z4:Z5"/>
    <mergeCell ref="AA4:AA5"/>
    <mergeCell ref="AB4:AB5"/>
    <mergeCell ref="AT4:AT5"/>
  </mergeCells>
  <printOptions horizontalCentered="1"/>
  <pageMargins left="0.31496062992125984" right="0.31496062992125984" top="0.78740157480314965" bottom="0.94488188976377963" header="0.39370078740157483" footer="0.43307086614173229"/>
  <pageSetup paperSize="9" fitToHeight="0" orientation="landscape" r:id="rId1"/>
  <headerFooter alignWithMargins="0"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4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4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4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D.1.4.4</vt:lpstr>
      <vt:lpstr>D.1.4.4-NOV_vodpříp_REK</vt:lpstr>
      <vt:lpstr>Z_POVRCHY_OPR</vt:lpstr>
      <vt:lpstr>List3</vt:lpstr>
      <vt:lpstr>List4</vt:lpstr>
      <vt:lpstr>List5</vt:lpstr>
      <vt:lpstr>'D.1.4.4-NOV_vodpříp_REK'!Názvy_tisku</vt:lpstr>
      <vt:lpstr>Z_POVRCHY_OPR!Názvy_tisku</vt:lpstr>
      <vt:lpstr>D.1.4.4!Oblast_tisku</vt:lpstr>
      <vt:lpstr>'D.1.4.4-NOV_vodpříp_REK'!Oblast_tisku</vt:lpstr>
      <vt:lpstr>Z_POVRCHY_OPR!Oblast_tisku</vt:lpstr>
      <vt:lpstr>D.1.4.4!OLE_LINK1</vt:lpstr>
    </vt:vector>
  </TitlesOfParts>
  <Company>Ing. Pavel Mazal - projektová kancelář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Pavel Mazal</dc:creator>
  <cp:lastModifiedBy>Pavel Mazal</cp:lastModifiedBy>
  <cp:lastPrinted>2019-12-20T09:03:31Z</cp:lastPrinted>
  <dcterms:created xsi:type="dcterms:W3CDTF">1999-10-02T15:27:42Z</dcterms:created>
  <dcterms:modified xsi:type="dcterms:W3CDTF">2020-05-18T09:40:18Z</dcterms:modified>
</cp:coreProperties>
</file>